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https://ordreexpertscomptables-my.sharepoint.com/personal/tmuguet_experts-comptables_org/Documents/EDIFICAS/Tech_Cahiers des Charges/2025/Edi-Paiement/Volumes-TIC/Formulaires_PAIEMENT_TIC_2025/"/>
    </mc:Choice>
  </mc:AlternateContent>
  <xr:revisionPtr revIDLastSave="0" documentId="8_{67DE0C5D-F643-45E7-BB78-5A80DD7144B5}" xr6:coauthVersionLast="47" xr6:coauthVersionMax="47" xr10:uidLastSave="{00000000-0000-0000-0000-000000000000}"/>
  <bookViews>
    <workbookView xWindow="-120" yWindow="-120" windowWidth="29040" windowHeight="15840" tabRatio="500" xr2:uid="{00000000-000D-0000-FFFF-FFFF00000000}"/>
  </bookViews>
  <sheets>
    <sheet name="Cartouches_des_Modifs_" sheetId="1" r:id="rId1"/>
    <sheet name="DICO_2040TIC" sheetId="2" r:id="rId2"/>
    <sheet name="Légendes_&amp;_Commentaires" sheetId="3" r:id="rId3"/>
    <sheet name="Maquette_TGAP_dech_masq_ss_huil" sheetId="4" state="hidden" r:id="rId4"/>
    <sheet name="Maquette_2040TIC" sheetId="5" r:id="rId5"/>
    <sheet name="Contrôles_2040TIC" sheetId="6" r:id="rId6"/>
    <sheet name="Version_NDOC" sheetId="7" r:id="rId7"/>
  </sheets>
  <definedNames>
    <definedName name="Mode_de_détermination">"""""""""""""""""""""""""""""""""""""""""""""""""""""""""""""""lignes!#ref!"""""""""""""""""""""""""""""""""""""""""""""""""""""""""""""""</definedName>
    <definedName name="Print_Area" localSheetId="4">Maquette_2040TIC!$A$1:$O$181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A273" i="4" l="1"/>
  <c r="P264" i="4"/>
  <c r="M264" i="4"/>
  <c r="P263" i="4"/>
  <c r="M263" i="4"/>
  <c r="P262" i="4"/>
  <c r="M262" i="4"/>
  <c r="P261" i="4"/>
  <c r="M261" i="4"/>
  <c r="P260" i="4"/>
  <c r="M260" i="4"/>
  <c r="P259" i="4"/>
  <c r="M259" i="4"/>
  <c r="P258" i="4"/>
  <c r="M258" i="4"/>
  <c r="P257" i="4"/>
  <c r="M257" i="4"/>
  <c r="P256" i="4"/>
  <c r="M256" i="4"/>
  <c r="A254" i="4"/>
  <c r="B250" i="4"/>
  <c r="A243" i="4"/>
  <c r="B241" i="4"/>
  <c r="A234" i="4"/>
  <c r="B232" i="4"/>
  <c r="A218" i="4"/>
  <c r="B216" i="4"/>
  <c r="A210" i="4"/>
  <c r="B208" i="4"/>
  <c r="A194" i="4"/>
  <c r="B192" i="4"/>
  <c r="A178" i="4"/>
  <c r="B176" i="4"/>
  <c r="A166" i="4"/>
  <c r="B164" i="4"/>
  <c r="A157" i="4"/>
  <c r="B155" i="4"/>
  <c r="A145" i="4"/>
  <c r="B143" i="4"/>
  <c r="A133" i="4"/>
  <c r="A120" i="4"/>
  <c r="A119" i="4"/>
  <c r="A118" i="4"/>
  <c r="A117" i="4"/>
  <c r="A116" i="4"/>
  <c r="A115" i="4"/>
  <c r="A109" i="4"/>
  <c r="A69" i="4"/>
  <c r="B67" i="4"/>
  <c r="A55" i="4"/>
  <c r="B53" i="4"/>
  <c r="A40" i="4"/>
  <c r="A37" i="4"/>
  <c r="A36" i="4"/>
  <c r="A35" i="4"/>
  <c r="A34" i="4"/>
  <c r="A31" i="4"/>
  <c r="A7" i="4"/>
</calcChain>
</file>

<file path=xl/sharedStrings.xml><?xml version="1.0" encoding="utf-8"?>
<sst xmlns="http://schemas.openxmlformats.org/spreadsheetml/2006/main" count="3039" uniqueCount="1074">
  <si>
    <r>
      <rPr>
        <b/>
        <sz val="10"/>
        <color rgb="FF000000"/>
        <rFont val="Arial"/>
      </rPr>
      <t xml:space="preserve">Imprimé 2020TIC : Période d’imposition </t>
    </r>
    <r>
      <rPr>
        <b/>
        <sz val="10"/>
        <color rgb="FFFF0000"/>
        <rFont val="Arial"/>
      </rPr>
      <t>2024</t>
    </r>
  </si>
  <si>
    <r>
      <rPr>
        <b/>
        <sz val="10"/>
        <color rgb="FF000000"/>
        <rFont val="Arial"/>
      </rPr>
      <t xml:space="preserve">Applicable à compter du </t>
    </r>
    <r>
      <rPr>
        <b/>
        <sz val="10"/>
        <color rgb="FFFF0000"/>
        <rFont val="Arial"/>
      </rPr>
      <t>01/02/2024</t>
    </r>
  </si>
  <si>
    <t>Historique des versions</t>
  </si>
  <si>
    <t>Version de spécifications</t>
  </si>
  <si>
    <t>Date</t>
  </si>
  <si>
    <t>Rédigé par</t>
  </si>
  <si>
    <t>Commentaires / modifications apportées</t>
  </si>
  <si>
    <t>Version de l'imprimé
associée dans N-DOC</t>
  </si>
  <si>
    <t>Version N°1.0</t>
  </si>
  <si>
    <t>DGFIP BUREAU BISI3</t>
  </si>
  <si>
    <r>
      <rPr>
        <b/>
        <u/>
        <sz val="10"/>
        <color rgb="FF000000"/>
        <rFont val="Arial"/>
      </rPr>
      <t xml:space="preserve">Au niveau de la version dans NDOC : imposition 2024
</t>
    </r>
    <r>
      <rPr>
        <sz val="10"/>
        <color rgb="FF000000"/>
        <rFont val="Arial"/>
      </rPr>
      <t xml:space="preserve">- Création imposition février 2024
</t>
    </r>
  </si>
  <si>
    <t>Version N° dans NDOC
2040TIC – 07/00</t>
  </si>
  <si>
    <r>
      <rPr>
        <b/>
        <u/>
        <sz val="10"/>
        <color rgb="FF000000"/>
        <rFont val="Arial"/>
      </rPr>
      <t xml:space="preserve">Au niveau du Formulaire et du Dictionnaire
</t>
    </r>
    <r>
      <rPr>
        <sz val="10"/>
        <color rgb="FF000000"/>
        <rFont val="Arial"/>
      </rPr>
      <t xml:space="preserve">Ajout des lignes suivantes
- TICFE taux plein – 913035-DY/QTY &amp; 913036-EY/MOA
- TICFE taux plein – 913037-DZ/QTY &amp; 913038-EZ/MOA
</t>
    </r>
  </si>
  <si>
    <r>
      <rPr>
        <b/>
        <u/>
        <sz val="10"/>
        <color rgb="FF000000"/>
        <rFont val="Arial"/>
      </rPr>
      <t xml:space="preserve">Au niveau des contrôles de cohérence :
</t>
    </r>
    <r>
      <rPr>
        <sz val="10"/>
        <color rgb="FF000000"/>
        <rFont val="Arial"/>
      </rPr>
      <t xml:space="preserve">- Création imposition février 2024 avec prise en compte des nouvelles données Nref
</t>
    </r>
  </si>
  <si>
    <t>Formulaire 2040TIC  applicable a compter du 01/01/2023</t>
  </si>
  <si>
    <t>Code ligne</t>
  </si>
  <si>
    <t>CdEFisc</t>
  </si>
  <si>
    <t>Code Absolu</t>
  </si>
  <si>
    <t>Seg EDI</t>
  </si>
  <si>
    <t>Code EDI</t>
  </si>
  <si>
    <t>Code MEDOC</t>
  </si>
  <si>
    <t>Définition</t>
  </si>
  <si>
    <t>Format</t>
  </si>
  <si>
    <t>Rep</t>
  </si>
  <si>
    <t>CCI</t>
  </si>
  <si>
    <t>AA:C889:7111:1:TBX</t>
  </si>
  <si>
    <t>Absence de taxes intérieures de consommation</t>
  </si>
  <si>
    <t>X(1)</t>
  </si>
  <si>
    <t>non</t>
  </si>
  <si>
    <t>AB:C889:7111:1:TBX</t>
  </si>
  <si>
    <t>Déclaration de la TICFE</t>
  </si>
  <si>
    <t>AC:C889:7111:1:TBX</t>
  </si>
  <si>
    <t>Déclaration de la  TICGN</t>
  </si>
  <si>
    <t>AD:C889:7111:1:TBX</t>
  </si>
  <si>
    <t>Déclaration de la TICC</t>
  </si>
  <si>
    <t>TIC FE Taux pleins :</t>
  </si>
  <si>
    <t>QTY</t>
  </si>
  <si>
    <t>BA:C186:6060:1</t>
  </si>
  <si>
    <t>Si puissance raccordement &lt; 250kilovoltampères - TICFE Fournisseur - Taux plein / Quantité</t>
  </si>
  <si>
    <t>9(15)V9(3)</t>
  </si>
  <si>
    <t>MOA</t>
  </si>
  <si>
    <t>CA:C516:5004:1</t>
  </si>
  <si>
    <t>Si puissance raccordement &lt; 250kilovoltampères - TICFE Fournisseur - Taux plein / Montant</t>
  </si>
  <si>
    <t>9(15)V9(2)</t>
  </si>
  <si>
    <t>BB:C186:6060:1</t>
  </si>
  <si>
    <t>Si consommation réalisée pour les besoins des activités économiques et puissance de raccordement &gt; 36 kilovoltampères - TICFE Fournisseur - Taux plein / Quantité</t>
  </si>
  <si>
    <t>CB:C516:5004:1</t>
  </si>
  <si>
    <t>Si consommation réalisée pour les besoins des activités économiques et puissance de raccordement &gt; 36 kilovoltampères - TICFE Fournisseur - Taux plein / Montant</t>
  </si>
  <si>
    <t>BC:C186:6060:1</t>
  </si>
  <si>
    <t>Si puissance raccordement &gt; 250 kilovoltampères - TICFE Fournisseur - Taux plein / Quantité</t>
  </si>
  <si>
    <t>CC:C516:5004:1</t>
  </si>
  <si>
    <t>Si puissance raccordement &gt; 250 kilovoltampères - TICFE Fournisseur - Taux plein / Montant</t>
  </si>
  <si>
    <t>DY:C186:6060:1</t>
  </si>
  <si>
    <t>Tarif à 21,00 //MWh - TICFE - Taux pleins / Quantité</t>
  </si>
  <si>
    <t>EY:C516:5004:1</t>
  </si>
  <si>
    <t>Tarif à 21,00 //MWh - TICFE - Taux pleins / Montant</t>
  </si>
  <si>
    <t>DZ:C186:6060:1</t>
  </si>
  <si>
    <t>Tarif à 20,50 //MWh - TICFE - Taux pleins / Quantité</t>
  </si>
  <si>
    <t>EZ:C516:5004:1</t>
  </si>
  <si>
    <t>Tarif à 20,50 //MWh - TICFE - Taux pleins / Montant</t>
  </si>
  <si>
    <t>BD:C186:6060:1</t>
  </si>
  <si>
    <t>Tarif à 1//MWh (bouclier tarifaire) - TICFE - Taux pleins / Quantité</t>
  </si>
  <si>
    <t>CD:C516:5004:1</t>
  </si>
  <si>
    <t>Tarif à 1//MWh (bouclier tarifaire) - TICFE - Taux pleins / Montant</t>
  </si>
  <si>
    <t>BE:C186:6060:1</t>
  </si>
  <si>
    <t>Tarif à 0,50 //MWh (bouclier tarifaire) - TICFE - Taux pleins / Quantité</t>
  </si>
  <si>
    <t>CE:C516:5004:1</t>
  </si>
  <si>
    <t>Tarif à 0,50 //MWh (bouclier tarifaire) - TICFE - Taux pleins / Montant</t>
  </si>
  <si>
    <t>DT:C186:6060:1</t>
  </si>
  <si>
    <t>Majoration Tarif à 9,36 //MWh - TICFE - Taux pleins / Quantité</t>
  </si>
  <si>
    <t>ET:C516:5004:1</t>
  </si>
  <si>
    <t>Majoration Tarif à 9,36 //MWh  - TICFE - Taux pleins / Montant</t>
  </si>
  <si>
    <t>DN:C186:6060:1</t>
  </si>
  <si>
    <t>Majoration Tarif à 6,63 //MWh - TICFE - Taux pleins / Quantité</t>
  </si>
  <si>
    <t>EN:C516:5004:1</t>
  </si>
  <si>
    <t>Majoration Tarif à 6,63 //MWh  - TICFE - Taux pleins / Montant</t>
  </si>
  <si>
    <t>DO:C186:6060:1</t>
  </si>
  <si>
    <t>Majoration Tarif à 6,24 //MWh - TICFE - Taux pleins / Quantité</t>
  </si>
  <si>
    <t>EO:C516:5004:1</t>
  </si>
  <si>
    <t>Majoration Tarif à 6,24 //MWh  - TICFE - Taux pleins / Montant</t>
  </si>
  <si>
    <t>DP:C186:6060:1</t>
  </si>
  <si>
    <t>Majoration Tarif à 4,68 //MWh - TICFE - Taux pleins / Quantité</t>
  </si>
  <si>
    <t>EP:C516:5004:1</t>
  </si>
  <si>
    <t>Majoration Tarif à 4,68 //MWh  - TICFE - Taux pleins / Montant</t>
  </si>
  <si>
    <t>DU:C186:6060:1</t>
  </si>
  <si>
    <t>Majoration Tarif à 3,12 //MWh - TICFE - Taux pleins / Quantité</t>
  </si>
  <si>
    <t>EU:C516:5004:1</t>
  </si>
  <si>
    <t>Majoration Tarif à 3,12 //MWh  - TICFE - Taux pleins / Montant</t>
  </si>
  <si>
    <t>DQ:C186:6060:1</t>
  </si>
  <si>
    <t>Majoration Tarif à 2,21 //MWh - TICFE - Taux pleins / Quantité</t>
  </si>
  <si>
    <t>EQ:C516:5004:1</t>
  </si>
  <si>
    <t>Majoration Tarif à 2,21 //MWh  - TICFE - Taux pleins / Montant</t>
  </si>
  <si>
    <t>DR:C186:6060:1</t>
  </si>
  <si>
    <t>Majoration Tarif à 2,08 //MWh - TICFE - Taux pleins / Quantité</t>
  </si>
  <si>
    <t>ER:C516:5004:1</t>
  </si>
  <si>
    <t>Majoration Tarif à 2,08 //MWh  - TICFE - Taux pleins / Montant</t>
  </si>
  <si>
    <t>DS:C186:6060:1</t>
  </si>
  <si>
    <t>Majoration Tarif à 1,56 //MWh - TICFE - Taux pleins / Quantité</t>
  </si>
  <si>
    <t>ES:C516:5004:1</t>
  </si>
  <si>
    <t>Majoration Tarif à 1,56 //MWh  - TICFE - Taux pleins / Montant</t>
  </si>
  <si>
    <t>CF:C516:5004:1</t>
  </si>
  <si>
    <t>Régularisation suite à TICFE collecté sur accomptes  - TICFE - Taux pleins / Montant</t>
  </si>
  <si>
    <t>BG:C186:6060:1</t>
  </si>
  <si>
    <t>TOTAL - TICFE Fournisseur - Taux plein / Quantité</t>
  </si>
  <si>
    <t>9(15)</t>
  </si>
  <si>
    <t>CG:C516:5004:1</t>
  </si>
  <si>
    <t>TOTAL - TICFE Fournisseur - Taux plein / Montant</t>
  </si>
  <si>
    <t>CH:C516:5004:1</t>
  </si>
  <si>
    <t>Excédent de TICFE constaté suite à application du bouclier tarifaire / TICFE taux pleins</t>
  </si>
  <si>
    <t>TIC FE Taux Réduits :</t>
  </si>
  <si>
    <t>BI:C186:6060:1</t>
  </si>
  <si>
    <t>Installations industrielles au sein de sites industriels électro-intensifs (ou d/entreprises industrielles électro-intensive) dont la consommation est strictement supérieure à 3kWh par / de VA - TICFE Fournisseur - Taux réduits / Quantité</t>
  </si>
  <si>
    <t>CI:C516:5004:1</t>
  </si>
  <si>
    <t>Installations industrielles au sein de sites industriels électro-intensifs (ou d/entreprises industrielles électro-intensive) dont la consommation est strictement supérieure à 3kWh par / de VA - TICFE Fournisseur - Taux réduits / Montant</t>
  </si>
  <si>
    <t>BJ:C186:6060:1</t>
  </si>
  <si>
    <t>Installations industrielles au sein de sites industriels électro-intensifs (ou d/entreprises industrielles électro-intensives) dont la consommation est strictement supérieure à 3kWh par / de VA (bouclier tarifaire) - TICFE - Taux réduits / Quantité</t>
  </si>
  <si>
    <t>CJ:C516:5004:1</t>
  </si>
  <si>
    <t>Installations industrielles au sein de sites industriels électro-intensifs (ou d/entreprises industrielles électro-intensives) dont la consommation est strictement supérieure à 3kWh par / de VA (bouclier tarifaire) - TICFE - Taux réduits / Montant</t>
  </si>
  <si>
    <t>BK:C186:6060:1</t>
  </si>
  <si>
    <t>Installations industrielles au sein de sites industriels électro-intensifs (ou d/entreprises industrielles électro-intensive) dont la consommation est comprise entre 1,5 et 3kWh par / de VA - TICFE Fournisseur - Taux réduits / Quantité</t>
  </si>
  <si>
    <t>CK:C516:5004:1</t>
  </si>
  <si>
    <t>Installations industrielles au sein de sites industriels électro-intensifs (ou d/entreprises industrielles électro-intensive) dont la consommation est comprise entre 1,5 et 3kWh par / de VA - TICFE Fournisseur - Taux réduits / Montant</t>
  </si>
  <si>
    <t>BL:C186:6060:1</t>
  </si>
  <si>
    <t>Installations industrielles au sein de sites industriels électro-intensifs (ou d/entreprises industrielles électro-intensives) dont la consommation est comprise entre 1,5 et 3kWh par / de VA (bouclier tarifaire) - TICFE - Taux réduits / Quantité</t>
  </si>
  <si>
    <t>CL:C516:5004:1</t>
  </si>
  <si>
    <t>Installations industrielles au sein de sites industriels électro-intensifs (ou d/entreprises industrielles électro-intensives) dont la consommation est comprise entre 1,5 et 3kWh par / de VA (bouclier tarifaire) - TICFE - Taux réduits / Montant</t>
  </si>
  <si>
    <t>BM:C186:6060:1</t>
  </si>
  <si>
    <t>Installations industrielles au sein de sites industriels électro-intensifs (ou d/entreprises industrielles électro-intensive) dont la consommation est strictement inférieure à 1,5kWh par / de VA - TICFE Fournisseur - Taux réduits / Quantité</t>
  </si>
  <si>
    <t>CM:C516:5004:1</t>
  </si>
  <si>
    <t>Installations industrielles au sein de sites industriels électro-intensifs (ou d/entreprises industrielles électro-intensive) dont la consommation est strictement inférieure à 1,5kWh par / de VA - TICFE Fournisseur - Taux réduits / Montant</t>
  </si>
  <si>
    <t>BN:C186:6060:1</t>
  </si>
  <si>
    <t>Installations industrielles au sein de sites industriels électro-intensifs (ou d/entreprises industrielles électro-intensives) dont la consommation est strictement inférieure à 1,5kWh par / de VA (bouclier tarifaire) - TICFE - Taux réduits / Quantité</t>
  </si>
  <si>
    <t>CN:C516:5004:1</t>
  </si>
  <si>
    <t>Installations industrielles au sein de sites industriels électro-intensifs (ou d/entreprises industrielles électro-intensives) dont la consommation est strictement inférieure à 1,5kWh par / de VA (bouclier tarifaire) - TICFE - Taux réduits / Montant</t>
  </si>
  <si>
    <t>BO:C186:6060:1</t>
  </si>
  <si>
    <t>Installations industrielles au sein de sites industriels électro-intensifs (ou d/entreprises industrielles électro-intensive) exposées à un risque de fuite de carbone dont la consommation est strictement supérieure à 3kWh par / de VA - TICFE Fournisseur - Taux réduits / Quantité</t>
  </si>
  <si>
    <t>CO:C516:5004:1</t>
  </si>
  <si>
    <t>Installations industrielles au sein de sites industriels électro-intensifs (ou d/entreprises industrielles électro-intensive) exposées à un risque de fuite de carbone dont la consommation est strictement supérieure à 3kWh par / de VA - TICFE Fournisseur - Taux réduits / Montant</t>
  </si>
  <si>
    <t>BP:C186:6060:1</t>
  </si>
  <si>
    <t>Installations industrielles au sein de sites industriels électro-intensifs (ou d/entreprises industrielles électro-intensives) exposées à un risque de fuite de carbone dont la consommation est strictement supérieure à 3kWh par / de VA (bouclier tarifaire) - TICFE - Taux réduits / Quantité</t>
  </si>
  <si>
    <t>CP:C516:5004:1</t>
  </si>
  <si>
    <t>Installations industrielles au sein de sites industriels électro-intensifs (ou d/entreprises industrielles électro-intensives) exposées à un risque de fuite de carbone dont la consommation est strictement supérieure à 3kWh par / de VA (bouclier tarifaire) - TICFE - Taux réduits / Montant</t>
  </si>
  <si>
    <t>BQ:C186:6060:1</t>
  </si>
  <si>
    <t>Installations industrielles au sein de sites industriels électro-intensifs (ou d/entreprises industrielles électro-intensive) exposées à un risque de fuite de carbone dont la consommation est comprise entre 1,5 et 3kWh par / de VA - TICFE Fournisseur - Taux réduits / Quantité</t>
  </si>
  <si>
    <t>CQ:C516:5004:1</t>
  </si>
  <si>
    <t>Installations industrielles au sein de sites industriels électro-intensifs (ou d/entreprises industrielles électro-intensive) exposées à un risque de fuite de carbone dont la consommation est comprise entre 1,5 et 3kWh par / de VA - TICFE Fournisseur - Taux réduits / Montant</t>
  </si>
  <si>
    <t>BR:C186:6060:1</t>
  </si>
  <si>
    <t>Installations industrielles au sein de sites industriels électro-intensifs (ou d/entreprises industrielles électro-intensives) exposées à un risque de fuite de carbone dont la consommation est comprise entre 1,5 et 3kWh par / de VA (bouclier tarifaire) - TICFE - Taux réduits / Quantité</t>
  </si>
  <si>
    <t>CR:C516:5004:1</t>
  </si>
  <si>
    <t>Installations industrielles au sein de sites industriels électro-intensifs (ou d/entreprises industrielles électro-intensives) exposées à un risque de fuite de carbone dont la consommation est comprise entre 1,5 et 3kWh par / de VA (bouclier tarifaire) - TICFE - Taux réduits / Montant</t>
  </si>
  <si>
    <t>BS:C186:6060:1</t>
  </si>
  <si>
    <t>Installations industrielles au sein de sites industriels électro-intensifs (ou d/entreprises industrielles électro-intensive) exposées à un risque de fuite de carbone dont la consommation est strictement inférieure à 1,5kWh par / de VA - TICFE Fournisseur - Taux réduits / Quantité</t>
  </si>
  <si>
    <t>CS:C516:5004:1</t>
  </si>
  <si>
    <t>Installations industrielles au sein de sites industriels électro-intensifs (ou d/entreprises industrielles électro-intensive) exposées à un risque de fuite de carbone dont la consommation est strictement inférieure à 1,5kWh par / de VA - TICFE Fournisseur - Taux réduits / Montant</t>
  </si>
  <si>
    <t>BT:C186:6060:1</t>
  </si>
  <si>
    <t>Installations industrielles au sein de sites industriels électro-intensifs (ou d/entreprises industrielles électro-intensives) exposées à un risque de fuite de carbone dont la consommation est strictement inférieure à 1,5kWh par / de VA (bouclier tarifaire) - TICFE - Taux réduits / Quantité</t>
  </si>
  <si>
    <t>CT:C516:5004:1</t>
  </si>
  <si>
    <t>Installations industrielles au sein de sites industriels électro-intensifs (ou d/entreprises industrielles électro-intensives) exposées à un risque de fuite de carbone dont la consommation est strictement inférieure à 1,5kWh par / de VA (bouclier tarifaire) - TICFE - Taux réduits / Montant</t>
  </si>
  <si>
    <t>BU:C186:6060:1</t>
  </si>
  <si>
    <t>Installation hyperélectro-intensive - TICFE Fournisseur - Taux réduits / Quantité</t>
  </si>
  <si>
    <t>CU:C516:5004:1</t>
  </si>
  <si>
    <t>Installation hyperélectro-intensive - TICFE Fournisseur - Taux réduits / Montant</t>
  </si>
  <si>
    <t>BV:C186:6060:1</t>
  </si>
  <si>
    <t>Transport de personnes et de marchandises par train, métro, tramway, câble, autobus hybride rechargeable ou électrique et trolleybus - TICFE Fournisseur - Taux réduits / Quantité</t>
  </si>
  <si>
    <t>CV:C516:5004:1</t>
  </si>
  <si>
    <t>Transport de personnes et de marchandises par train, métro, tramway, câble, autobus hybride rechargeable ou électrique et trolleybus - TICFE Fournisseur - Taux réduits / Montant</t>
  </si>
  <si>
    <t>BW:C186:6060:1</t>
  </si>
  <si>
    <t>Centres de stockage de données numériques avec consommations annuelles / 1kWh par / de la VA, pour les quantités excédant 1 Gwh par an - TICFE Fournisseur - Taux réduits / Quantité</t>
  </si>
  <si>
    <t>CW:C516:5004:1</t>
  </si>
  <si>
    <t>Centres de stockage de données numériques avec consommations annuelles / 1kWh par / de la VA, pour les quantités excédant 1 Gwh par an - TICFE Fournisseur - Taux réduits / Montant</t>
  </si>
  <si>
    <t>BX:C186:6060:1</t>
  </si>
  <si>
    <t>Centres de stockage de données numériques avec consommations annuelles / 1kWh par / de VA, pour les quantités excédant 1 GWh par an (bouclier tarifaire) - TICFE - Taux réduits / Quantité</t>
  </si>
  <si>
    <t>CX:C516:5004:1</t>
  </si>
  <si>
    <t>Centres de stockage de données numériques avec consommations annuelles / 1kWh par / de VA, pour les quantités excédant 1 GWh par an (bouclier tarifaire) - TICFE - Taux réduits / Montant</t>
  </si>
  <si>
    <t>BY:C186:6060:1</t>
  </si>
  <si>
    <t>Exploitants d/aérodromes ouverts à la circulation aérienne publique, dont la consommation d/électricité est &gt; 222Wh par euros de VA - TICFE Fournisseur - Taux réduits / Quantité</t>
  </si>
  <si>
    <t>CY:C516:5004:1</t>
  </si>
  <si>
    <t>Exploitants d/aérodromes ouverts à la circulation aérienne publique, dont la consommation d/électricité est &gt; 222Wh par euros de VA - TICFE Fournisseur - Taux réduits / Montant</t>
  </si>
  <si>
    <t>BZ:C186:6060:1</t>
  </si>
  <si>
    <t>Exploitants d/aérodromes ouverts à la circulation aérienne publique, dont la consommation d/électricité est &gt; 222 Wh par / de VA (bouclier tarifaire) - TICFE - Taux réduits / Quantité</t>
  </si>
  <si>
    <t>CZ:C516:5004:1</t>
  </si>
  <si>
    <t>Exploitants d/aérodromes ouverts à la circulation aérienne publique, dont la consommation d/électricité est &gt; 222 Wh par / de VA (bouclier tarifaire) - TICFE - Taux réduits / Montant</t>
  </si>
  <si>
    <t>DA:C186:6060:1</t>
  </si>
  <si>
    <t>Électricité directement fournie, lors de leur stationnement à quai dans les ports, aux navires mentionnés au c du 1 de l'article 265 bis du code des douanes et aux engins bénéficiant de l'exonération au e du même 1 - TICFE Fournisseur - Taux réduits / Quantité</t>
  </si>
  <si>
    <t>EA:C516:5004:1</t>
  </si>
  <si>
    <t>Électricité directement fournie, lors de leur stationnement à quai dans les ports, aux navires mentionnés au c du 1 de l'article 265 bis du code des douanes et aux engins bénéficiant de l'exonération au e du même 1 - TICFE Fournisseur - Taux réduits / Montant</t>
  </si>
  <si>
    <t>DB:C186:6060:1</t>
  </si>
  <si>
    <t>Électricité directement fournie aux aéronefs lors de leur stationnement dans les aérodromes ouverts à la circulation aérienne publique - TICFE - Taux réduits / Quantité</t>
  </si>
  <si>
    <t>EB:C516:5004:1</t>
  </si>
  <si>
    <t>Électricité directement fournie aux aéronefs lors de leur stationnement dans les aérodromes ouverts à la circulation aérienne publique - TICFE - Taux réduits / Montant</t>
  </si>
  <si>
    <t>DV:C186:6060:1</t>
  </si>
  <si>
    <r>
      <rPr>
        <sz val="10"/>
        <color rgb="FF000000"/>
        <rFont val="Times New Roman"/>
        <family val="1"/>
      </rPr>
      <t xml:space="preserve">Transport collectif routier de personnes </t>
    </r>
    <r>
      <rPr>
        <sz val="11"/>
        <color rgb="FF000000"/>
        <rFont val="Times New Roman"/>
        <family val="1"/>
      </rPr>
      <t>- TICFE - Taux réduits / Quantité</t>
    </r>
  </si>
  <si>
    <t>EV:C516:5004:1</t>
  </si>
  <si>
    <r>
      <rPr>
        <sz val="10"/>
        <color rgb="FF000000"/>
        <rFont val="Times New Roman"/>
        <family val="1"/>
      </rPr>
      <t xml:space="preserve">Transport collectif routier de personnes </t>
    </r>
    <r>
      <rPr>
        <sz val="11"/>
        <color rgb="FF000000"/>
        <rFont val="Times New Roman"/>
        <family val="1"/>
      </rPr>
      <t>- TICFE - Taux réduits / Montant</t>
    </r>
  </si>
  <si>
    <t>DW:C186:6060:1</t>
  </si>
  <si>
    <r>
      <rPr>
        <sz val="10"/>
        <color rgb="FF000000"/>
        <rFont val="Times New Roman"/>
        <family val="1"/>
      </rPr>
      <t xml:space="preserve">Consommations pour la manutention portuaire dont le niveau minimal d’électro-intensité est de 0,5 % </t>
    </r>
    <r>
      <rPr>
        <sz val="11"/>
        <color rgb="FF000000"/>
        <rFont val="Times New Roman"/>
        <family val="1"/>
      </rPr>
      <t>- TICFE - Taux réduits / Quantité</t>
    </r>
  </si>
  <si>
    <t>EW:C516:5004:1</t>
  </si>
  <si>
    <r>
      <rPr>
        <sz val="10"/>
        <color rgb="FF000000"/>
        <rFont val="Times New Roman"/>
        <family val="1"/>
      </rPr>
      <t>Consommations pour la manutention portuaire dont le niveau minimal d’électro-intensité est de 0,5 %</t>
    </r>
    <r>
      <rPr>
        <sz val="11"/>
        <color rgb="FF000000"/>
        <rFont val="Times New Roman"/>
        <family val="1"/>
      </rPr>
      <t>- TICFE - Taux réduits / Montant</t>
    </r>
  </si>
  <si>
    <t>DC:C186:6060:1</t>
  </si>
  <si>
    <t>TOTAL - TICFE Fournisseur - Taux réduits / Quantité</t>
  </si>
  <si>
    <t>M1</t>
  </si>
  <si>
    <t>EC:C516:5004:1</t>
  </si>
  <si>
    <t>TOTAL - TICFE Fournisseur - Taux réduits / Montant</t>
  </si>
  <si>
    <t>TIC FE Due</t>
  </si>
  <si>
    <t>ED:C516:5004:1</t>
  </si>
  <si>
    <t>TDCFE collectée sur acomptes 2022 : augmentation</t>
  </si>
  <si>
    <t>EE:C516:5004:1</t>
  </si>
  <si>
    <t>TDCFE collectée sur acomptes 2022 : diminution</t>
  </si>
  <si>
    <t>EF:C516:5004:1</t>
  </si>
  <si>
    <t>Régularisations commerciales à la hausse - TICFE</t>
  </si>
  <si>
    <t>EG:C516:5004:1</t>
  </si>
  <si>
    <t>Régularisations commerciales à la baisse - TICFE</t>
  </si>
  <si>
    <t>EH:C516:5004:1</t>
  </si>
  <si>
    <t>TOTAL TICFE avant régularisation / TICFE Fournisseur</t>
  </si>
  <si>
    <t>EL:C516:5004:1</t>
  </si>
  <si>
    <t>Excédent TICFE  – avant régularisation / TICFE Fournisseur</t>
  </si>
  <si>
    <t>EI:C516:5004:1</t>
  </si>
  <si>
    <t>REGULARISATION fiscale augmentation -TICFE Fournisseur</t>
  </si>
  <si>
    <t>EJ:C516:5004:1</t>
  </si>
  <si>
    <t>REGULARISATION fiscale diminution -TICFE Fournisseur</t>
  </si>
  <si>
    <t>EK:C516:5004:1</t>
  </si>
  <si>
    <t>TOTAL TICFE DUE / TICFE Fournisseur</t>
  </si>
  <si>
    <t>EM:C516:5004:1</t>
  </si>
  <si>
    <t>ExcédentTICFE  / TICFE Fournisseur</t>
  </si>
  <si>
    <t>TIC FE  - Exonérées</t>
  </si>
  <si>
    <t>DE:C186:6060:1</t>
  </si>
  <si>
    <t>Réduction chimique, électrolyse, procédés métallurgiques - TICFE Fournisseur - QUANTITES EXONEREES</t>
  </si>
  <si>
    <t>DF:C186:6060:1</t>
  </si>
  <si>
    <t>Fabrication de produits minéraux non métalliques  - TICFE Fournisseur - QUANTITES EXONEREES</t>
  </si>
  <si>
    <t>DG:C186:6060:1</t>
  </si>
  <si>
    <t>Entreprise pour laquelle l/électricité représente plus de 50 % du coût d/un produit  - TICFE Fournisseur - QUANTITES EXONEREES</t>
  </si>
  <si>
    <t>DH:C186:6060:1</t>
  </si>
  <si>
    <t>Électricité utilisée dans les établissements de production de produits énergétiques  - TICFE Fournisseur - QUANTITES EXONEREES</t>
  </si>
  <si>
    <t>DI:C186:6060:1</t>
  </si>
  <si>
    <t>Production d/électricité et maintien de la capacité de production d'électricité - TICFE - QUANTITES EXONEREES</t>
  </si>
  <si>
    <t>DJ:C186:6060:1</t>
  </si>
  <si>
    <t>Compensation des pertes réseaux  - TICFE Fournisseur - QUANTITES EXONEREES</t>
  </si>
  <si>
    <t>DK:C186:6060:1</t>
  </si>
  <si>
    <t>Production d/électricité à bord des bateaux - TICFE - QUANTITES EXONEREES</t>
  </si>
  <si>
    <t>DL:C186:6060:1</t>
  </si>
  <si>
    <t>TOTAL  - TICFE Fournisseur - QUANTITES EXONEREES</t>
  </si>
  <si>
    <t>Q1</t>
  </si>
  <si>
    <t>DM:C186:6060:1</t>
  </si>
  <si>
    <t>TOTAL QUANTITES FACTUREES  - TICFE Fournisseur</t>
  </si>
  <si>
    <t>TIC GN Taux pleins :</t>
  </si>
  <si>
    <t>FA:C186:6060:1</t>
  </si>
  <si>
    <t>Tarif plein pour un usage combustible ou cogénération au titre de l'année N / TICGN - Taux plein / Quantité</t>
  </si>
  <si>
    <t>GA:C516:5004:1</t>
  </si>
  <si>
    <t>Tarif plein pour un usage combustible ou cogénération au titre de l'année N / TICGN - Taux plein / Montant</t>
  </si>
  <si>
    <t>FB:C186:6060:1</t>
  </si>
  <si>
    <t>Tarif plein pour un usage combustible ou cogénération au titre de l'année N+1 / TICGN - Taux plein / Quantité</t>
  </si>
  <si>
    <t>GB:C516:5004:1</t>
  </si>
  <si>
    <t>Tarif plein pour un usage combustible ou cogénération au titre de l'année N+1 / TICGN - Taux plein / Montant</t>
  </si>
  <si>
    <t>FC:C186:6060:1</t>
  </si>
  <si>
    <t>Usage combustible - Tarif à 8,37 //MWh - TICGN - Taux pleins / Quantité</t>
  </si>
  <si>
    <t>GC:C516:5004:1</t>
  </si>
  <si>
    <t>Usage combustible - Tarif à 8,37 //MWh - TICGN - Taux pleins / Montant</t>
  </si>
  <si>
    <t>FT:C186:6060:1</t>
  </si>
  <si>
    <t>Usage combustible - Tarif à 16,37 //MWh - TICGN - Taux pleins / Quantité</t>
  </si>
  <si>
    <t>GT:C516:5004:1</t>
  </si>
  <si>
    <t>Usage combustible - Tarif à 16,37 //MWh - TICGN - Taux pleins / Montant</t>
  </si>
  <si>
    <t>FD:C186:6060:1</t>
  </si>
  <si>
    <t xml:space="preserve"> Tarif plein pour un usage en tant que carburant (hors cogénération) / TICGN Fournisseur - Taux plein / Quantité</t>
  </si>
  <si>
    <t>GD:C516:5004:1</t>
  </si>
  <si>
    <t>Tarif plein pour un usage en tant que carburant (hors cogénération) / TICGN Fournisseur - Taux plein / Montant</t>
  </si>
  <si>
    <t>FE:C186:6060:1</t>
  </si>
  <si>
    <t>TOTAL / TICGN Fournisseur - Taux plein / Quantité</t>
  </si>
  <si>
    <t>GE:C516:5004:1</t>
  </si>
  <si>
    <t>TOTAL / TICGN Fournisseur - Taux plein / Montant</t>
  </si>
  <si>
    <t>TIC GN Taux réduits :</t>
  </si>
  <si>
    <t>FF:C186:6060:1</t>
  </si>
  <si>
    <t>Entreprises grandes consommatrices d'énergie soumise au SEQE Quantités taxables au titre du régime prévu aux alinéas 1 et 2 de l'article 265 nonies du code des douanes / TICGN Fournisseur - Taux réduits / Quantité</t>
  </si>
  <si>
    <t>GF:C516:5004:1</t>
  </si>
  <si>
    <t>Entreprises grandes consommatrices d'énergie soumise au SEQE Quantités taxables au titre du régime prévu aux alinéas 1 et 2 de l'article 265 nonies du code des douanes / TICGN Fournisseur - Taux réduits / Montant</t>
  </si>
  <si>
    <t>FG:C186:6060:1</t>
  </si>
  <si>
    <t>Entreprises grandes consommatrices d'énergie dont les activités sont exposées à un risque de fuite de carbone, régime prévu à l/alinéa 3 de l'article 265 nonies / TICGN Fournisseur - Taux réduits / Quantité</t>
  </si>
  <si>
    <t>GG:C516:5004:1</t>
  </si>
  <si>
    <t>Entreprises grandes consommatrices d'énergie dont les activités sont exposées à un risque de fuite de carbone, régime prévu à l/alinéa 3 de l'article 265 nonies / TICGN Fournisseur - Taux réduits / Montant</t>
  </si>
  <si>
    <t>HD:C186:6060:1</t>
  </si>
  <si>
    <t>Installations intensives en énergie soumises au SEQE de l'UE - TICC – Tarifs réduits / Quantité</t>
  </si>
  <si>
    <t>ID:C516:5004:1</t>
  </si>
  <si>
    <r>
      <rPr>
        <sz val="10"/>
        <color rgb="FF000000"/>
        <rFont val="Times New Roman"/>
        <family val="1"/>
      </rPr>
      <t>Installations intensives en énergie soumises au SEQE de l'UE</t>
    </r>
    <r>
      <rPr>
        <sz val="11"/>
        <color rgb="FF000000"/>
        <rFont val="Times New Roman"/>
        <family val="1"/>
      </rPr>
      <t xml:space="preserve"> - TICC - Tarifs réduits / Montant</t>
    </r>
  </si>
  <si>
    <t>FH:C186:6060:1</t>
  </si>
  <si>
    <t>Gaz utilisé pour la déshydratation de légumes, et plantes aromatiques, autres que les pommes de terre, les champignons et les truffes, par les entreprises pour lesquelles la consommation de gaz est supérieure à 800 wattheures par euros de valeur ajoutée / TICGN Fournisseur - Taux réduits / Quantité</t>
  </si>
  <si>
    <t>GH:C516:5004:1</t>
  </si>
  <si>
    <t>Gaz utilisé pour la déshydratation de légumes, et plantes aromatiques, autres que les pommes de terre, les champignons et les truffes, par les entreprises pour lesquelles la consommation de gaz est supérieure à 800 wattheures par euros de valeur ajoutée / TICGN Fournisseur - Taux réduits / Montant</t>
  </si>
  <si>
    <t>FI:C186:6060:1</t>
  </si>
  <si>
    <t>TOTAL / TICGN Fournisseur - Taux réduits / Quantité</t>
  </si>
  <si>
    <t>GI:C516:5004:1</t>
  </si>
  <si>
    <t>TOTAL / TICGN Fournisseur - Taux réduits / Montant</t>
  </si>
  <si>
    <t>TIC GN Due</t>
  </si>
  <si>
    <t>GJ:C516:5004:1</t>
  </si>
  <si>
    <t>Régularisations commerciales à la hausse - TICGN</t>
  </si>
  <si>
    <t>GK:C516:5004:1</t>
  </si>
  <si>
    <t>Régularisations commerciales à la baisse - TICGN</t>
  </si>
  <si>
    <t>GL:C516:5004:1</t>
  </si>
  <si>
    <t>TOTAL TICGN avant régularisation / TICGN Fournisseur</t>
  </si>
  <si>
    <t>GM:C516:5004:1</t>
  </si>
  <si>
    <t>REGULARISATION fiscale augmentation -TICGN Fournisseur</t>
  </si>
  <si>
    <t>GN:C516:5004:1</t>
  </si>
  <si>
    <t>REGULARISATION fiscale diminution -TICGN Fournisseur</t>
  </si>
  <si>
    <t>M2</t>
  </si>
  <si>
    <t>GO:C516:5004:1</t>
  </si>
  <si>
    <t>TOTAL TICGN DUE / TICGN Fournisseur</t>
  </si>
  <si>
    <t>TIC GN  exonérées</t>
  </si>
  <si>
    <t>FJ:C186:6060:1</t>
  </si>
  <si>
    <t>Usage autre que carburant ou combustible  / TICGN Fournisseur - QUANTITES EXEMPTEES</t>
  </si>
  <si>
    <t>FK:C186:6060:1</t>
  </si>
  <si>
    <t>Double usage / TICGN Fournisseur - QUANTITES EXEMPTEES</t>
  </si>
  <si>
    <t>FL:C186:6060:1</t>
  </si>
  <si>
    <t>Fabrication de minéraux non métalliques / TICGN Fournisseur - QUANTITES EXEMPTEES</t>
  </si>
  <si>
    <t>FM:C186:6060:1</t>
  </si>
  <si>
    <t>Production de produits énergétiques / TICGN Fournisseur - QUANTITES EXEMPTEES</t>
  </si>
  <si>
    <t>FN:C186:6060:1</t>
  </si>
  <si>
    <t>Production d/électricité / TICGN Fournisseur - QUANTITES EXEMPTEES</t>
  </si>
  <si>
    <t>FP:C186:6060:1</t>
  </si>
  <si>
    <t>Biogaz  / TICGN Fournisseur - QUANTITÉS EXEMPTEES</t>
  </si>
  <si>
    <t>FQ:C186:6060:1</t>
  </si>
  <si>
    <t>Avitaillement des navires en GNL / TICGN Fournisseur - QUANTITES EXEMPTEES</t>
  </si>
  <si>
    <t>FR:C186:6060:1</t>
  </si>
  <si>
    <t>TOTAL / TICGN Fournisseur - QUANTITES EXEMPTEES</t>
  </si>
  <si>
    <t>Q2</t>
  </si>
  <si>
    <t>FS:C186:6060:1</t>
  </si>
  <si>
    <t>TOTAL QUANTITES FACTUREES  - TICGN Fournisseur</t>
  </si>
  <si>
    <t>TIC C  Taux pleins :</t>
  </si>
  <si>
    <t>HA:C186:6060:1</t>
  </si>
  <si>
    <t xml:space="preserve"> Tarif plein pour un usage en tant que combustible - TICC Fournisseur - Taux plein - Quantité</t>
  </si>
  <si>
    <t>IA:C516:5004:1</t>
  </si>
  <si>
    <t xml:space="preserve"> Tarif plein pour un usage en tant que combustible- TICC Fournisseur - Taux plein / Montant</t>
  </si>
  <si>
    <t>HB:C186:6060:1</t>
  </si>
  <si>
    <t>TOTAL / TICC Fournisseur - Taux plein / Quantité</t>
  </si>
  <si>
    <t>IB:C516:5004:1</t>
  </si>
  <si>
    <t>TOTAL / TICC Fournisseur - Taux plein / Montant</t>
  </si>
  <si>
    <t>TIC C  Taux réduits :</t>
  </si>
  <si>
    <t>HC:C186:6060:1</t>
  </si>
  <si>
    <t>Entreprises grandes consommatrices d'énergie soumises au SEQE (année N) - TICC - Taux réduits / Quantité</t>
  </si>
  <si>
    <t>IC:C516:5004:1</t>
  </si>
  <si>
    <t>Entreprises grandes consommatrices d'énergie soumises au SEQE (année N) - TICC - Taux réduits / Montant</t>
  </si>
  <si>
    <t>HE:C186:6060:1</t>
  </si>
  <si>
    <t>Entreprises grandes consommatrices d'énergie dont les activités sont exposées à un risque de fuite de carbone (année N) - TICC - Taux réduits / Quantité</t>
  </si>
  <si>
    <t>IE:C516:5004:1</t>
  </si>
  <si>
    <t>Entreprises grandes consommatrices d'énergie dont les activités sont exposées à un risque de fuite de carbone (année N) - TICC - Taux réduits / Montant</t>
  </si>
  <si>
    <t>HG:C186:6060:1</t>
  </si>
  <si>
    <t>TOTAL / TICC Fournisseur - Taux réduits / Quantité</t>
  </si>
  <si>
    <t>IG:C516:5004:1</t>
  </si>
  <si>
    <t>TOTAL / TICC Fournisseur - Taux réduits / Montant</t>
  </si>
  <si>
    <t>TIC Charbon Due</t>
  </si>
  <si>
    <t>IH:C516:5004:1</t>
  </si>
  <si>
    <t>TOTAL TICC avant régularisation / TICC Fournisseur</t>
  </si>
  <si>
    <t>II:C516:5004:1</t>
  </si>
  <si>
    <t>REGULARISATION fiscale augmentation -TICC Fournisseur</t>
  </si>
  <si>
    <t>IJ:C516:5004:1</t>
  </si>
  <si>
    <t>REGULARISATION fiscale diminution -TICC Fournisseur</t>
  </si>
  <si>
    <t>M3</t>
  </si>
  <si>
    <t>IK:C516:5004:1</t>
  </si>
  <si>
    <t>TOTAL TICC DUE / TICC Fournisseur</t>
  </si>
  <si>
    <t>TIC Charbon – exonérées</t>
  </si>
  <si>
    <t>HH:C186:6060:1</t>
  </si>
  <si>
    <t>Usage autre que carburant ou combustible  / TICC Fournisseur - QUANTITES EXEMPTEES</t>
  </si>
  <si>
    <t>HI:C186:6060:1</t>
  </si>
  <si>
    <t>Double usage / TICC Fournisseur - QUANTITES EXEMPTEES</t>
  </si>
  <si>
    <t>HJ:C186:6060:1</t>
  </si>
  <si>
    <t>Fabrication de produits minéraux non métalliques / TICC Fournisseur - QUANTITES EXEMPTEES</t>
  </si>
  <si>
    <t>HK:C186:6060:1</t>
  </si>
  <si>
    <t>Production de produits énergétiques / TICC Fournisseur - QUANTITES EXEMPTEES</t>
  </si>
  <si>
    <t>HL:C186:6060:1</t>
  </si>
  <si>
    <t>Production d/électricité / TICC Fournisseur - QUANTITES EXEMPTEES</t>
  </si>
  <si>
    <t>HN:C186:6060:1</t>
  </si>
  <si>
    <t>Valorisation de la biomasse / TICC Fournisseur - QUANTITES EXEMPTEES</t>
  </si>
  <si>
    <t>HO:C186:6060:1</t>
  </si>
  <si>
    <t>TOTAL / TICC Fournisseur - QUANTITES EXEMPTEES</t>
  </si>
  <si>
    <t>Q3</t>
  </si>
  <si>
    <t>HP:C186:6060:1</t>
  </si>
  <si>
    <t>TOTAL QUANTITES FACTUREES  - TICC Fournisseur</t>
  </si>
  <si>
    <t>Récapitulatif</t>
  </si>
  <si>
    <t>EC</t>
  </si>
  <si>
    <t>AE:C186:6060:1</t>
  </si>
  <si>
    <t>TOTAL - TICFE Quantités / Récapitulatif</t>
  </si>
  <si>
    <t>AF:C516:5004:1</t>
  </si>
  <si>
    <t>TOTAL - TICFE Montants / Récapitulatif</t>
  </si>
  <si>
    <t>GN</t>
  </si>
  <si>
    <t>AG:C186:6060:1</t>
  </si>
  <si>
    <t>TOTAL - TICGN Quantités / Récapitulatif</t>
  </si>
  <si>
    <t>AH:C516:5004:1</t>
  </si>
  <si>
    <t>TOTAL - TICGN Montants / Récapitulatif</t>
  </si>
  <si>
    <t>C</t>
  </si>
  <si>
    <t>AI:C186:6060:1</t>
  </si>
  <si>
    <t>TOTAL - TICC Quantités / Récapitulatif</t>
  </si>
  <si>
    <t>AJ:C516:5004:1</t>
  </si>
  <si>
    <t>TOTAL - TICC Montants / Récapitulatif</t>
  </si>
  <si>
    <t>TG</t>
  </si>
  <si>
    <t>AK:C516:5004:1</t>
  </si>
  <si>
    <t>TOTAL - TIC à payer / Récapitulatif</t>
  </si>
  <si>
    <t>Excédent de TIC FE</t>
  </si>
  <si>
    <t>E1</t>
  </si>
  <si>
    <t>AL:C516:5004:1</t>
  </si>
  <si>
    <t>Excédent de TICFE constaté suite à application du bouclier tarifaire / Récapitulatif</t>
  </si>
  <si>
    <t>E2</t>
  </si>
  <si>
    <t>AM:C516:5004:1</t>
  </si>
  <si>
    <t>Montant d'excédent de TICFE imputé sur le total TIC à payer / Récapitulatif</t>
  </si>
  <si>
    <t>E3</t>
  </si>
  <si>
    <t>AN:C516:5004:1</t>
  </si>
  <si>
    <t>Total TIC restant à payer après imputation / Récapitulatif</t>
  </si>
  <si>
    <t>E4</t>
  </si>
  <si>
    <t>AO:C516:5004:1</t>
  </si>
  <si>
    <t>Montant de TICFE restant à rembourser après imputation / Récapitulatif</t>
  </si>
  <si>
    <t>FTX</t>
  </si>
  <si>
    <t>AP:C108:4440:1</t>
  </si>
  <si>
    <t>Commentaires type 1, ligne 1</t>
  </si>
  <si>
    <t>X(512)</t>
  </si>
  <si>
    <t>AP:C108:4440:2</t>
  </si>
  <si>
    <t>Commentaires type 1, ligne 2</t>
  </si>
  <si>
    <t>AP:C108:4440:3</t>
  </si>
  <si>
    <t>Commentaires type 1, ligne 3</t>
  </si>
  <si>
    <t>AP:C108:4440:4</t>
  </si>
  <si>
    <t>Commentaires type 1, ligne 4</t>
  </si>
  <si>
    <t>AP:C108:4440:5</t>
  </si>
  <si>
    <t>Commentaires type 1, ligne 5</t>
  </si>
  <si>
    <t>²</t>
  </si>
  <si>
    <t>Précisions :</t>
  </si>
  <si>
    <r>
      <rPr>
        <b/>
        <sz val="11"/>
        <color rgb="FF000000"/>
        <rFont val="Calibri"/>
      </rPr>
      <t xml:space="preserve">Les cellules sur fond </t>
    </r>
    <r>
      <rPr>
        <u/>
        <sz val="11"/>
        <color rgb="FF000000"/>
        <rFont val="Calibri"/>
      </rPr>
      <t>jaune pale</t>
    </r>
    <r>
      <rPr>
        <b/>
        <sz val="11"/>
        <color rgb="FF000000"/>
        <rFont val="Calibri"/>
      </rPr>
      <t xml:space="preserve"> représentent les valeurs NON numériques saisies par l'usager
</t>
    </r>
  </si>
  <si>
    <r>
      <rPr>
        <b/>
        <sz val="11"/>
        <color rgb="FF000000"/>
        <rFont val="Calibri"/>
      </rPr>
      <t xml:space="preserve">Les cellules sur fond </t>
    </r>
    <r>
      <rPr>
        <u/>
        <sz val="11"/>
        <color rgb="FF000000"/>
        <rFont val="Calibri"/>
      </rPr>
      <t>jaune fluo</t>
    </r>
    <r>
      <rPr>
        <b/>
        <sz val="11"/>
        <color rgb="FF000000"/>
        <rFont val="Calibri"/>
      </rPr>
      <t xml:space="preserve"> représentent les valeurs numériques saisies par l'usager (données entrantes).
</t>
    </r>
  </si>
  <si>
    <r>
      <rPr>
        <b/>
        <sz val="11"/>
        <color rgb="FF000000"/>
        <rFont val="Calibri"/>
      </rPr>
      <t xml:space="preserve">Les cellules sur fond </t>
    </r>
    <r>
      <rPr>
        <u/>
        <sz val="11"/>
        <color rgb="FF000000"/>
        <rFont val="Calibri"/>
      </rPr>
      <t xml:space="preserve">vert </t>
    </r>
    <r>
      <rPr>
        <b/>
        <sz val="11"/>
        <color rgb="FF000000"/>
        <rFont val="Calibri"/>
      </rPr>
      <t xml:space="preserve">représentent les valeurs numériques calculées (données sortantes).
</t>
    </r>
  </si>
  <si>
    <r>
      <rPr>
        <b/>
        <sz val="11"/>
        <color rgb="FF000000"/>
        <rFont val="Calibri"/>
      </rPr>
      <t xml:space="preserve">Les cellules sur </t>
    </r>
    <r>
      <rPr>
        <u/>
        <sz val="11"/>
        <color rgb="FF000000"/>
        <rFont val="Calibri"/>
      </rPr>
      <t xml:space="preserve">fond Orange </t>
    </r>
    <r>
      <rPr>
        <b/>
        <sz val="11"/>
        <color rgb="FF000000"/>
        <rFont val="Calibri"/>
      </rPr>
      <t>représentent les valeurs numériques d'acompte Pré remplies NON Modifiable par l'usager
EFI = Pre rempli / EDI Valeur contrôler et Restituer si &lt;&gt;</t>
    </r>
  </si>
  <si>
    <t>TAXE GÉNÉRALE SUR LES ACTIVITÉS POLLUANTES</t>
  </si>
  <si>
    <t>N° XXXX.TGAPSOLD</t>
  </si>
  <si>
    <t>(TGAP)</t>
  </si>
  <si>
    <t>Si vous n'avez à remplir aucune ligne de ce formulaire (déclaration "néant"), veuillez cocher la case ci-contre</t>
  </si>
  <si>
    <t>NREF format X(1)</t>
  </si>
  <si>
    <t>EDI</t>
  </si>
  <si>
    <t>1.1  Nombre total d'établissements assujettis aux TGAP :</t>
  </si>
  <si>
    <t>Nombre entier</t>
  </si>
  <si>
    <t>Dont composante « Lessives et préparations assimilées »</t>
  </si>
  <si>
    <t>Dont composante « Matériaux d'extraction »</t>
  </si>
  <si>
    <t>Dont composante « Émissions polluantes »</t>
  </si>
  <si>
    <t>Dont composantes « Déchets »</t>
  </si>
  <si>
    <t>1.2  Si vous déclarez pour un mandant, cochez la case ci-contre</t>
  </si>
  <si>
    <t>Si case cochée, ouverture de la rubrique</t>
  </si>
  <si>
    <t>SIREN du mandataire</t>
  </si>
  <si>
    <t>NREF format X(9)F</t>
  </si>
  <si>
    <t>Nom du mandataire</t>
  </si>
  <si>
    <t>NREF format X(38)</t>
  </si>
  <si>
    <t>Prénom</t>
  </si>
  <si>
    <t>Message d'erreur : si le SIREN du mandataire saisi n’existe pas ?</t>
  </si>
  <si>
    <t>Forme juridique ou titre</t>
  </si>
  <si>
    <t>NREF format X(512)</t>
  </si>
  <si>
    <t>Message d'erreur : Vous devez saisir un SIREN valide</t>
  </si>
  <si>
    <t>N°, type et nom de voie</t>
  </si>
  <si>
    <t>Code postal</t>
  </si>
  <si>
    <t>NREF format X(15)</t>
  </si>
  <si>
    <t>Complément de distribution</t>
  </si>
  <si>
    <t>Ville</t>
  </si>
  <si>
    <t>E-mail</t>
  </si>
  <si>
    <t>Pays</t>
  </si>
  <si>
    <t>N° de téléphone fixe</t>
  </si>
  <si>
    <t>N° de téléphone portable</t>
  </si>
  <si>
    <t>Personne à contacter au nom du mandant :</t>
  </si>
  <si>
    <t>Nom</t>
  </si>
  <si>
    <t>Téléphone</t>
  </si>
  <si>
    <t>Adresse mél</t>
  </si>
  <si>
    <t>Tag switch</t>
  </si>
  <si>
    <t>co</t>
  </si>
  <si>
    <t>Choix multiple possible, affichage des seules rubriques cochées</t>
  </si>
  <si>
    <t>Rubrique affichée selon le tag</t>
  </si>
  <si>
    <t>Avez-vous été bénéficiaire d'une procédure de suspension de taxe ?</t>
  </si>
  <si>
    <t>OUI</t>
  </si>
  <si>
    <t>NON</t>
  </si>
  <si>
    <t>Question</t>
  </si>
  <si>
    <t>si oui</t>
  </si>
  <si>
    <t>(si Non : rubrique pliée ; si Oui : rubrique dépliée)</t>
  </si>
  <si>
    <t>Références de l'autorisation :</t>
  </si>
  <si>
    <t>Montant suspendu en € :</t>
  </si>
  <si>
    <t>Opérations réalisées au cours de l'année d'imposition N</t>
  </si>
  <si>
    <t>TGAP due au titre de l'année d'imposition N</t>
  </si>
  <si>
    <t>Estimation acompte au titre de l'année N+1</t>
  </si>
  <si>
    <t>Produits assujettis (NC) dont la teneur en phosphate est  :</t>
  </si>
  <si>
    <t>Quantités (A)</t>
  </si>
  <si>
    <t>Unité</t>
  </si>
  <si>
    <t>Tarifs (B)</t>
  </si>
  <si>
    <t>Taxes (A x B)</t>
  </si>
  <si>
    <t>Tarifs (C)</t>
  </si>
  <si>
    <t>Taxes (A x C)</t>
  </si>
  <si>
    <t>- inférieure à 5 % du poids (y compris poids = 0 %)</t>
  </si>
  <si>
    <t>Nombre avec 3 décimales</t>
  </si>
  <si>
    <t>t</t>
  </si>
  <si>
    <t>Nombre avec 2 décimales</t>
  </si>
  <si>
    <t>- comprise entre 5 % et 30 % du poids</t>
  </si>
  <si>
    <t>- supérieure à 30 % en poids</t>
  </si>
  <si>
    <t>D</t>
  </si>
  <si>
    <t>Matériaux d'extraction assujettis :</t>
  </si>
  <si>
    <t>Première livraison de matériaux d'extraction</t>
  </si>
  <si>
    <t>Première utilisation de matériaux d'extraction</t>
  </si>
  <si>
    <t>E</t>
  </si>
  <si>
    <t>Établissement 1</t>
  </si>
  <si>
    <t>Bloc répétable</t>
  </si>
  <si>
    <t>NIC de l'établissement</t>
  </si>
  <si>
    <t>NREF format X(5)F</t>
  </si>
  <si>
    <t>Responsable de l'installation :</t>
  </si>
  <si>
    <t>Nature des émissions taxables</t>
  </si>
  <si>
    <t>Mode de détermination</t>
  </si>
  <si>
    <t>(ME/BM/FE/CO/AU)</t>
  </si>
  <si>
    <t>Les sous-composantes sont triées par ordre alphabétique</t>
  </si>
  <si>
    <t>Acide chlorhydrique</t>
  </si>
  <si>
    <t>NREF format X(3)</t>
  </si>
  <si>
    <t>Arsenic</t>
  </si>
  <si>
    <t>kg</t>
  </si>
  <si>
    <t>Benzène</t>
  </si>
  <si>
    <t>Cadmium</t>
  </si>
  <si>
    <t>Chrome</t>
  </si>
  <si>
    <t>Cuivre</t>
  </si>
  <si>
    <t>Hydrocarbures aromatiques polycycliques (HAP)</t>
  </si>
  <si>
    <t>Hydrocarbures non méthaniques, solvants et COV</t>
  </si>
  <si>
    <t>Mercure</t>
  </si>
  <si>
    <t>Nickel</t>
  </si>
  <si>
    <t>Oxydes d'azote et autres composés oxygénés de l'azote, à l'exception du protoxyde d'azote</t>
  </si>
  <si>
    <t>Oxydes de soufre et autres composés soufrés</t>
  </si>
  <si>
    <t>Plomb</t>
  </si>
  <si>
    <t>Poussières totales en suspension (PTS)</t>
  </si>
  <si>
    <t>Protoxyde d'azote</t>
  </si>
  <si>
    <t>Sélénium</t>
  </si>
  <si>
    <t>Vanadium</t>
  </si>
  <si>
    <t>Zinc</t>
  </si>
  <si>
    <t>F</t>
  </si>
  <si>
    <t>TOTAL</t>
  </si>
  <si>
    <t>Dons effectués</t>
  </si>
  <si>
    <t>Mode de déduction retenu</t>
  </si>
  <si>
    <t>combo-box</t>
  </si>
  <si>
    <t>OU</t>
  </si>
  <si>
    <t>mode "plafond" (171 000 €/établissement) ou mode "pourcentage" (25% x dons effectués)</t>
  </si>
  <si>
    <t>G</t>
  </si>
  <si>
    <t>DONS à déduire</t>
  </si>
  <si>
    <t>H</t>
  </si>
  <si>
    <r>
      <rPr>
        <b/>
        <sz val="11"/>
        <color rgb="FF000000"/>
        <rFont val="Calibri"/>
      </rPr>
      <t>TOTAL ÉMISSIONS POLLUANTES</t>
    </r>
    <r>
      <rPr>
        <sz val="11"/>
        <color rgb="FF000000"/>
        <rFont val="Calibri"/>
      </rPr>
      <t xml:space="preserve"> (H = F - G)</t>
    </r>
  </si>
  <si>
    <t>+  AJOUTER ÉTABLISSEMENT</t>
  </si>
  <si>
    <t>Votre établissement est-il situé sur l'un des territoires : Guadeloupe, Martinique ou Réunion ?</t>
  </si>
  <si>
    <t>Votre établissement est-il installé sur l'un des territoires : Guyane ou Mayotte ?</t>
  </si>
  <si>
    <t>Ouverture du contenu de la rubrique en fonction du choix Métropole ou DOM</t>
  </si>
  <si>
    <t>Faits générateurs :</t>
  </si>
  <si>
    <t>Réception de déchets dans une installation de stockage de déchets non dangereux non autorisée en application du titre Ier du livre V du code de l'environnement</t>
  </si>
  <si>
    <t>Réception de déchets dans une installation de stockage de déchets non dangereux autorisée en application du titre Ier du livre V du code de l'environnement pour ladite réception :</t>
  </si>
  <si>
    <t>- Réalisant une valorisation énergétique de plus de 75 % du biogaz capté</t>
  </si>
  <si>
    <t>- Dans un casier, ou une subdivision de casier, exploitée selon la méthode d'exploitation du bioréacteur</t>
  </si>
  <si>
    <t>- Réalisant une valorisation énergétique de plus de 75 % du biogaz capté et exploitée en mode bioréacteur</t>
  </si>
  <si>
    <t>Autre</t>
  </si>
  <si>
    <t>I</t>
  </si>
  <si>
    <t>Déchets réceptionnés sur le territoire de Guyane dans une installation de stockage de déchets non dangereux accessible par voie terrestre</t>
  </si>
  <si>
    <t>Déchets réceptionnés sur le territoire de Guyane dans une installation de stockage de déchets non dangereux non accessible par voie terrestre</t>
  </si>
  <si>
    <t>Déchets réceptionnés dans une installation de stockage de déchets non dangereux située sur le territoire de Mayotte</t>
  </si>
  <si>
    <t>Transfert de déchets dans une installation de stockage de déchets non dangereux non autorisée</t>
  </si>
  <si>
    <t>Transfert de déchets dans une installation de stockage de déchets non dangereux autorisée :</t>
  </si>
  <si>
    <t>J</t>
  </si>
  <si>
    <t>Réception de déchets dans une installation de traitement thermique de déchets non dangereux non autorisée</t>
  </si>
  <si>
    <t>Réception de déchets dans une installation autorisée de traitement thermique de déchets non dangereux :</t>
  </si>
  <si>
    <t>a</t>
  </si>
  <si>
    <t>- Dont le système de management de l'énergie a été certifié conforme à la norme internationale ISO50001 par un organisme accrédité</t>
  </si>
  <si>
    <t>b</t>
  </si>
  <si>
    <t>- Dont les valeurs d'émission de NOx sont &lt; à 80 mg/Nm3</t>
  </si>
  <si>
    <t>c</t>
  </si>
  <si>
    <t>- Réalisant une valorisation énergétique élevée</t>
  </si>
  <si>
    <t>- Relevant à la fois du a et du b qui précèdent</t>
  </si>
  <si>
    <t>- Relevant à la fois du a et du c qui précèdent</t>
  </si>
  <si>
    <t>- Relevant à la fois du b et du c qui précèdent</t>
  </si>
  <si>
    <t>- Relevant à la fois des a, b et c qui précèdent</t>
  </si>
  <si>
    <t>K</t>
  </si>
  <si>
    <t>Réception de déchets dans une installation autorisée de traitement thermique de déchets non dangereux en Guyane</t>
  </si>
  <si>
    <t>Réception de déchets dans une installation autorisée de traitement thermique de déchets non dangereux à Mayotte</t>
  </si>
  <si>
    <t>Transfert de déchets dans une installation de traitement thermique de déchets non dangereux non autorisée</t>
  </si>
  <si>
    <t>Transfert de déchets dans une installation autorisée de traitement thermique de déchets non dangereux :</t>
  </si>
  <si>
    <t>L</t>
  </si>
  <si>
    <t>Déchets réceptionnés dans une installation :</t>
  </si>
  <si>
    <t>- De traitement thermique de déchets dangereux</t>
  </si>
  <si>
    <t>- De stockage de déchets dangereux</t>
  </si>
  <si>
    <t>M</t>
  </si>
  <si>
    <t>Déchets transférés dans une installation située dans un autre État :</t>
  </si>
  <si>
    <t>N</t>
  </si>
  <si>
    <t>Taxe due au titre de l'année d'imposition N</t>
  </si>
  <si>
    <t>Estimation acompte dû au titre de l'année N+1</t>
  </si>
  <si>
    <t>LV</t>
  </si>
  <si>
    <t>TGAP Lessives et préparations assimilées (total D)</t>
  </si>
  <si>
    <t>MX</t>
  </si>
  <si>
    <t>TGAP Matériaux d'extraction (total E)</t>
  </si>
  <si>
    <t>SP</t>
  </si>
  <si>
    <t>TGAP Émissions de substances polluantes dans l'atmosphère restant due (total H)</t>
  </si>
  <si>
    <t>DS</t>
  </si>
  <si>
    <t>TGAP Stockage de déchets non dangereux (total I)</t>
  </si>
  <si>
    <t>somme des territoires (Métropole ; Guadeloupe/Martinique/Réunion ; Guyane/Mayotte)</t>
  </si>
  <si>
    <t>TS</t>
  </si>
  <si>
    <t>TGAP Transfert de déchets non dangereux pour stockage (total J)</t>
  </si>
  <si>
    <t>DH</t>
  </si>
  <si>
    <t>TGAP Traitement thermique de déchets non dangereux (total K)</t>
  </si>
  <si>
    <t>TH</t>
  </si>
  <si>
    <t>TGAP Transfert de déchets non dangereux pour traitement thermique (total L)</t>
  </si>
  <si>
    <t>DD</t>
  </si>
  <si>
    <t>TGAP Traitement thermique et stockage de déchets dangereux (total M)</t>
  </si>
  <si>
    <t>TD</t>
  </si>
  <si>
    <t>TGAP Transfert de déchets dangereux pour traitement thermique et stockage (total N)</t>
  </si>
  <si>
    <t>AC</t>
  </si>
  <si>
    <t>Déduction acompte payé au titre de l'année d'imposition N</t>
  </si>
  <si>
    <t>remontée d'E PRO mais à partir du formulaire d'acompte</t>
  </si>
  <si>
    <t>TG1</t>
  </si>
  <si>
    <t>Total TGAP due au titre de l'année d'imposition N</t>
  </si>
  <si>
    <t>TG2</t>
  </si>
  <si>
    <t>Excédent TGAP au titre de l'année d'imposition N</t>
  </si>
  <si>
    <t>TA</t>
  </si>
  <si>
    <t>Estimation acompte à payer au titre de l'année N+1</t>
  </si>
  <si>
    <t>Montant du remboursement demandé</t>
  </si>
  <si>
    <t>peut-il demander 100 ?</t>
  </si>
  <si>
    <t>A créditer au compte désigné ci dessous :</t>
  </si>
  <si>
    <t>Titulaire du compte</t>
  </si>
  <si>
    <t>Complément éventuel</t>
  </si>
  <si>
    <t>Références bancaires</t>
  </si>
  <si>
    <t>IBAN</t>
  </si>
  <si>
    <t>BIC</t>
  </si>
  <si>
    <t>TAXES INTÉRIEURES DE CONSOMMATION (TIC)</t>
  </si>
  <si>
    <t>2040TIC</t>
  </si>
  <si>
    <t>x</t>
  </si>
  <si>
    <t>ACCISE SUR L’ÉLECTRICITÉ, LES GAZ NATURELS ET LES CHARBONS</t>
  </si>
  <si>
    <t>Si vous n'êtes pas concerné par les taxes intérieures de consommation au cours de la période d'imposition, veuillez cocher la case ci-contre</t>
  </si>
  <si>
    <t>AA/CCI</t>
  </si>
  <si>
    <t>DÉFINITION DU PÉRIMÈTRE DE LA DÉCLARATION</t>
  </si>
  <si>
    <r>
      <rPr>
        <sz val="11"/>
        <color rgb="FF000000"/>
        <rFont val="Arial"/>
      </rPr>
      <t xml:space="preserve">Si vous êtes concerné par la </t>
    </r>
    <r>
      <rPr>
        <b/>
        <sz val="11"/>
        <color rgb="FF000000"/>
        <rFont val="Arial"/>
      </rPr>
      <t>TICFE (ACCISE SUR L’ÉLECTRICITÉ)</t>
    </r>
    <r>
      <rPr>
        <sz val="11"/>
        <color rgb="FF000000"/>
        <rFont val="Arial"/>
      </rPr>
      <t>, sélectionnez cette taxe en activant l'option ci-contre</t>
    </r>
  </si>
  <si>
    <t>AB/CCI</t>
  </si>
  <si>
    <r>
      <rPr>
        <sz val="10"/>
        <color rgb="FF000000"/>
        <rFont val="Arial"/>
      </rPr>
      <t xml:space="preserve">Si vous êtes concerné par la </t>
    </r>
    <r>
      <rPr>
        <b/>
        <sz val="10"/>
        <color rgb="FF000000"/>
        <rFont val="Arial"/>
      </rPr>
      <t>TICGN</t>
    </r>
    <r>
      <rPr>
        <sz val="10"/>
        <color rgb="FF000000"/>
        <rFont val="Arial"/>
      </rPr>
      <t xml:space="preserve"> (ACCISE SUR LES GAZ NATURELS</t>
    </r>
    <r>
      <rPr>
        <b/>
        <sz val="11"/>
        <color rgb="FF000000"/>
        <rFont val="Arial"/>
      </rPr>
      <t>)</t>
    </r>
    <r>
      <rPr>
        <sz val="11"/>
        <color rgb="FF000000"/>
        <rFont val="Arial"/>
      </rPr>
      <t>, sélectionnez cette taxe en activant l'option ci-contre</t>
    </r>
  </si>
  <si>
    <t>AC/CCI</t>
  </si>
  <si>
    <r>
      <rPr>
        <sz val="10"/>
        <color rgb="FF000000"/>
        <rFont val="Arial"/>
      </rPr>
      <t xml:space="preserve">Si vous êtes concerné par la </t>
    </r>
    <r>
      <rPr>
        <b/>
        <sz val="10"/>
        <color rgb="FF000000"/>
        <rFont val="Arial"/>
      </rPr>
      <t>TICC</t>
    </r>
    <r>
      <rPr>
        <sz val="10"/>
        <color rgb="FF000000"/>
        <rFont val="Arial"/>
      </rPr>
      <t xml:space="preserve"> (ACCISE SUR CHARBONS</t>
    </r>
    <r>
      <rPr>
        <b/>
        <sz val="11"/>
        <color rgb="FF000000"/>
        <rFont val="Arial"/>
      </rPr>
      <t>)</t>
    </r>
    <r>
      <rPr>
        <sz val="11"/>
        <color rgb="FF000000"/>
        <rFont val="Arial"/>
      </rPr>
      <t>, sélectionnez cette taxe en activant l'option ci-contre</t>
    </r>
  </si>
  <si>
    <t>AD/CCI</t>
  </si>
  <si>
    <t>TICFE</t>
  </si>
  <si>
    <t>- TAXE INTÉRIEURE DE CONSOMMATION SUR L’ÉLECTRICITÉ (ACCISE SUR L'ÉLECTRICITÉ)</t>
  </si>
  <si>
    <t>TARIFS PLEINS :</t>
  </si>
  <si>
    <r>
      <rPr>
        <b/>
        <sz val="9"/>
        <color rgb="FF000000"/>
        <rFont val="Arial"/>
      </rPr>
      <t xml:space="preserve">Quantité en MWh
</t>
    </r>
    <r>
      <rPr>
        <i/>
        <sz val="11"/>
        <color rgb="FF000000"/>
        <rFont val="Arial"/>
      </rPr>
      <t>(A)</t>
    </r>
  </si>
  <si>
    <r>
      <rPr>
        <b/>
        <sz val="9"/>
        <color rgb="FF000000"/>
        <rFont val="Arial"/>
      </rPr>
      <t xml:space="preserve">Tarif en €/MWh
</t>
    </r>
    <r>
      <rPr>
        <i/>
        <sz val="11"/>
        <color rgb="FF000000"/>
        <rFont val="Arial"/>
      </rPr>
      <t>(B)</t>
    </r>
  </si>
  <si>
    <r>
      <rPr>
        <b/>
        <sz val="9"/>
        <color rgb="FF000000"/>
        <rFont val="Arial"/>
      </rPr>
      <t xml:space="preserve">Montant
</t>
    </r>
    <r>
      <rPr>
        <i/>
        <sz val="11"/>
        <color rgb="FF000000"/>
        <rFont val="Arial"/>
      </rPr>
      <t>(A × B)</t>
    </r>
  </si>
  <si>
    <t>Tarif à 25,8291 €/MWh</t>
  </si>
  <si>
    <t>BA/QTY</t>
  </si>
  <si>
    <t>CA/MOA</t>
  </si>
  <si>
    <t>(+)</t>
  </si>
  <si>
    <t>Tarif à 23,6097 €/MWh</t>
  </si>
  <si>
    <t>BB/QTY</t>
  </si>
  <si>
    <t>CB/MOA</t>
  </si>
  <si>
    <t>Tarif à 22,50 €/MWh</t>
  </si>
  <si>
    <t>BC/QTY</t>
  </si>
  <si>
    <t>CC/MOA</t>
  </si>
  <si>
    <t xml:space="preserve">Tarif à 21,00 €/MWh </t>
  </si>
  <si>
    <t>DY/QTY</t>
  </si>
  <si>
    <t>EY/MOA</t>
  </si>
  <si>
    <t xml:space="preserve">Tarif à 20,50 €/MWh </t>
  </si>
  <si>
    <t>DZ/QTY</t>
  </si>
  <si>
    <t>EZ/MOA</t>
  </si>
  <si>
    <t>Tarif à 1 €/MWh (bouclier tarifaire)</t>
  </si>
  <si>
    <t>BD/QTY</t>
  </si>
  <si>
    <t>CD/MOA</t>
  </si>
  <si>
    <t>Tarif à 0,50 €/MWh (bouclier tarifaire)</t>
  </si>
  <si>
    <t>BE/QTY</t>
  </si>
  <si>
    <t>CE/MOA</t>
  </si>
  <si>
    <t>Majoration « taxe communale sur la consommation finale d’électricité janvier 2023 » tarif à 9,36 €/MWh</t>
  </si>
  <si>
    <t>DT/QTY</t>
  </si>
  <si>
    <t>ET/MOA</t>
  </si>
  <si>
    <t>Majoration « taxe communale sur la consommation finale d’électricité janvier 2023 » tarif à 6,63 €/MWh</t>
  </si>
  <si>
    <t>DN/QTY</t>
  </si>
  <si>
    <t>EN/MOA</t>
  </si>
  <si>
    <t>Majoration « taxe communale sur la consommation finale d’électricité janvier 2023 » tarif à 6,24 €/MWh</t>
  </si>
  <si>
    <t>DO/QTY</t>
  </si>
  <si>
    <t>EO/MOA</t>
  </si>
  <si>
    <t>Majoration « taxe communale sur la consommation finale d’électricité janvier 2023 » tarif à 4,68 €/MWh</t>
  </si>
  <si>
    <t>DP/QTY</t>
  </si>
  <si>
    <t>EP/MOA</t>
  </si>
  <si>
    <t>Majoration « taxe communale sur la consommation finale d’électricité janvier 2023 » tarif à 3,12 €/MWh</t>
  </si>
  <si>
    <t>DU/QTY</t>
  </si>
  <si>
    <t>EU/MOA</t>
  </si>
  <si>
    <t>Majoration « taxe communale sur la consommation finale d’électricité janvier 2023 » tarif à 2,21 €/MWh</t>
  </si>
  <si>
    <t>DQ/QTY</t>
  </si>
  <si>
    <t>EQ/MOA</t>
  </si>
  <si>
    <t>Majoration « taxe communale sur la consommation finale d’électricité janvier 2023 » tarif à 2,08 €/MWh</t>
  </si>
  <si>
    <t>DR/QTY</t>
  </si>
  <si>
    <t>ER/MOA</t>
  </si>
  <si>
    <t>Majoration « taxe communale sur la consommation finale d’électricité janvier 2023 » tarif à 1,56 €/MWh</t>
  </si>
  <si>
    <t>DS/QTY</t>
  </si>
  <si>
    <t>ES/MOA</t>
  </si>
  <si>
    <t>Régularisation suite à TICFE (accise sur l’électricité) collectée sur acomptes : apurement suite facture récapitulative</t>
  </si>
  <si>
    <t>CF/MOA</t>
  </si>
  <si>
    <t>(-)</t>
  </si>
  <si>
    <t>TOTAL TARIFS PLEINS</t>
  </si>
  <si>
    <t>BG/QTY</t>
  </si>
  <si>
    <t>CG/MOA</t>
  </si>
  <si>
    <t>(=)</t>
  </si>
  <si>
    <r>
      <rPr>
        <sz val="10"/>
        <color rgb="FF000000"/>
        <rFont val="Arial"/>
      </rPr>
      <t xml:space="preserve">Somme des lignes taux plein
=&gt; Max { 0 ; ( 911320 + 911370 + 911322 + 911372 + 911324 + 911395 + 911397 + 911399 + 911401 + 911311 + 91113 + 911468 + 911470 </t>
    </r>
    <r>
      <rPr>
        <sz val="10"/>
        <color rgb="FFC9211E"/>
        <rFont val="Arial"/>
      </rPr>
      <t>+ 313036 + 913038</t>
    </r>
    <r>
      <rPr>
        <sz val="10"/>
        <color rgb="FF000000"/>
        <rFont val="Arial"/>
      </rPr>
      <t xml:space="preserve"> ) − 911368 }</t>
    </r>
  </si>
  <si>
    <r>
      <rPr>
        <b/>
        <sz val="10"/>
        <color rgb="FF000000"/>
        <rFont val="Arial"/>
      </rPr>
      <t>Excédent de TICFE (accise sur l’électricité)</t>
    </r>
    <r>
      <rPr>
        <b/>
        <sz val="11"/>
        <color rgb="FF000000"/>
        <rFont val="Arial"/>
      </rPr>
      <t xml:space="preserve"> constaté suite à application du bouclier tarifaire</t>
    </r>
  </si>
  <si>
    <t>CH/MOA</t>
  </si>
  <si>
    <r>
      <rPr>
        <sz val="10"/>
        <color rgb="FF000000"/>
        <rFont val="Arial"/>
      </rPr>
      <t xml:space="preserve">Som des lignes taux plein - à reprendre en Ligne E1
=&gt; Max { 0 ; 911368 − ( 911320 + 911370 + 911322 + 911372 + 911324 + 911395 + 911397 + 911399 + 911401 + 911311 + 91113 + 911468 + 911470 </t>
    </r>
    <r>
      <rPr>
        <sz val="10"/>
        <color rgb="FFC9211E"/>
        <rFont val="Arial"/>
      </rPr>
      <t>+ 313036 + 913038</t>
    </r>
    <r>
      <rPr>
        <sz val="10"/>
        <color rgb="FF000000"/>
        <rFont val="Arial"/>
      </rPr>
      <t>) }</t>
    </r>
  </si>
  <si>
    <r>
      <rPr>
        <b/>
        <sz val="10"/>
        <color rgb="FF000000"/>
        <rFont val="Arial1"/>
      </rPr>
      <t>TARIFS</t>
    </r>
    <r>
      <rPr>
        <b/>
        <sz val="12"/>
        <color rgb="FF000000"/>
        <rFont val="Arial1"/>
      </rPr>
      <t xml:space="preserve"> RÉDUITS :</t>
    </r>
  </si>
  <si>
    <t>Consommation des entreprises ayant une activité industrielle :</t>
  </si>
  <si>
    <t>- dont le niveau minimal d’électro-intensité est de 6,75 %</t>
  </si>
  <si>
    <t>BI/QTY</t>
  </si>
  <si>
    <t>CI/MOA</t>
  </si>
  <si>
    <r>
      <rPr>
        <sz val="10"/>
        <color rgb="FF000000"/>
        <rFont val="Arial"/>
      </rPr>
      <t xml:space="preserve">- dont le niveau minimal d’électro-intensité est de 6,75 % </t>
    </r>
    <r>
      <rPr>
        <sz val="11"/>
        <color rgb="FF000000"/>
        <rFont val="Arial"/>
      </rPr>
      <t>(bouclier tarifaire)</t>
    </r>
  </si>
  <si>
    <t>BJ/GTY</t>
  </si>
  <si>
    <t>CJ/MOA</t>
  </si>
  <si>
    <t>- dont le niveau minimal d’électro-intensité est de 3,375 %</t>
  </si>
  <si>
    <t>BK/QTY</t>
  </si>
  <si>
    <t>CK/MOA</t>
  </si>
  <si>
    <r>
      <rPr>
        <sz val="10"/>
        <color rgb="FF000000"/>
        <rFont val="Arial"/>
      </rPr>
      <t xml:space="preserve">- dont le niveau minimal d’électro-intensité est de 3,375 % </t>
    </r>
    <r>
      <rPr>
        <sz val="11"/>
        <color rgb="FF000000"/>
        <rFont val="Arial"/>
      </rPr>
      <t>(bouclier tarifaire)</t>
    </r>
  </si>
  <si>
    <t>BL/QTY</t>
  </si>
  <si>
    <t>CL/MOA</t>
  </si>
  <si>
    <t>- dont le niveau minimal d’électro-intensité est de 0,5 %</t>
  </si>
  <si>
    <t>BM/QTY</t>
  </si>
  <si>
    <t>CM/MOA</t>
  </si>
  <si>
    <r>
      <rPr>
        <sz val="10"/>
        <color rgb="FF000000"/>
        <rFont val="Arial"/>
      </rPr>
      <t xml:space="preserve">- dont le niveau minimal d’électro-intensité est de 0,5 % </t>
    </r>
    <r>
      <rPr>
        <sz val="11"/>
        <color rgb="FF000000"/>
        <rFont val="Arial"/>
      </rPr>
      <t>(bouclier tarifaire)</t>
    </r>
  </si>
  <si>
    <t>BN/QTY</t>
  </si>
  <si>
    <t>CN/MOA</t>
  </si>
  <si>
    <t>- dont le niveau minimal d’électro-intensité est de 0,5 %  (bouclier tarifaire)</t>
  </si>
  <si>
    <t>BO/QTY</t>
  </si>
  <si>
    <t>CO/MOA</t>
  </si>
  <si>
    <t>- dont le niveau minimal d’électro-intensité est de 6,75 % (bouclier tarifaire)</t>
  </si>
  <si>
    <t>BP/QTY</t>
  </si>
  <si>
    <t>CP/MOA</t>
  </si>
  <si>
    <t>BQ/QTY</t>
  </si>
  <si>
    <t>CQ/MOA</t>
  </si>
  <si>
    <t>- dont le niveau minimal d’électro-intensité est de 3,375 % (bouclier tarifaire)</t>
  </si>
  <si>
    <t>BR/QTY</t>
  </si>
  <si>
    <t>CR/MOA</t>
  </si>
  <si>
    <t>BS/QTY</t>
  </si>
  <si>
    <t>CS/MOA</t>
  </si>
  <si>
    <r>
      <rPr>
        <sz val="10"/>
        <color rgb="FF000000"/>
        <rFont val="Arial"/>
      </rPr>
      <t xml:space="preserve">- dont le niveau minimal d’électro-intensité est de 0,5 % </t>
    </r>
    <r>
      <rPr>
        <b/>
        <sz val="11"/>
        <color rgb="FF000000"/>
        <rFont val="Arial"/>
      </rPr>
      <t>(</t>
    </r>
    <r>
      <rPr>
        <sz val="10"/>
        <color rgb="FF000000"/>
        <rFont val="Arial"/>
      </rPr>
      <t>bouclier tarifaire</t>
    </r>
    <r>
      <rPr>
        <b/>
        <sz val="11"/>
        <color rgb="FF000000"/>
        <rFont val="Arial"/>
      </rPr>
      <t>)</t>
    </r>
  </si>
  <si>
    <t>BT/QTY</t>
  </si>
  <si>
    <t>CT/MOA</t>
  </si>
  <si>
    <t>- dont le niveau minimal d’électro-intensité est de 13,5 %  (Installations hyper électro-intensives)</t>
  </si>
  <si>
    <t>BU/QTY</t>
  </si>
  <si>
    <t>CU/MOA</t>
  </si>
  <si>
    <t>Transport guidé de personnes et de marchandises</t>
  </si>
  <si>
    <t>BV/QTY</t>
  </si>
  <si>
    <t>CV/MOA</t>
  </si>
  <si>
    <t>Centres de stockage de données</t>
  </si>
  <si>
    <t>BW/QTY</t>
  </si>
  <si>
    <t>CW/MOA</t>
  </si>
  <si>
    <t>Centres de stockage de données (bouclier tarifaire)</t>
  </si>
  <si>
    <t>BX/QTY</t>
  </si>
  <si>
    <t>CX/MOA</t>
  </si>
  <si>
    <t>Exploitation des aérodromes ouverts à la circulation aérienne publique</t>
  </si>
  <si>
    <t>BY/QTY</t>
  </si>
  <si>
    <t>CY/MOA</t>
  </si>
  <si>
    <t>Exploitation des aérodromes ouverts à la circulation aérienne publique (bouclier tarifaire)</t>
  </si>
  <si>
    <t>BZ/QTY</t>
  </si>
  <si>
    <t>CZ/MOA</t>
  </si>
  <si>
    <t>limentation à quai des engins flottants utilisés à des fins commerciales ou pour les besoins des autorités publiques</t>
  </si>
  <si>
    <t>DA/QTY</t>
  </si>
  <si>
    <t>EA/MOA</t>
  </si>
  <si>
    <r>
      <rPr>
        <sz val="10"/>
        <color rgb="FF000000"/>
        <rFont val="Arial"/>
      </rPr>
      <t xml:space="preserve">Alimentation des </t>
    </r>
    <r>
      <rPr>
        <sz val="11"/>
        <color rgb="FF000000"/>
        <rFont val="Arial"/>
      </rPr>
      <t>aéronefs lors de leur stationnement dans sur les aérodromes ouverts à la circulation aérienne publique</t>
    </r>
  </si>
  <si>
    <t>DB/QTY</t>
  </si>
  <si>
    <t>EB/MOA</t>
  </si>
  <si>
    <t>Transport collectif routier de personnes</t>
  </si>
  <si>
    <t>DV/QTY</t>
  </si>
  <si>
    <t>EV/MOA</t>
  </si>
  <si>
    <t>Consommations pour la manutention portuaire dont le niveau minimal d’électro-intensité est de 0,5 %</t>
  </si>
  <si>
    <t>DW/QTY</t>
  </si>
  <si>
    <t>EW/MOA</t>
  </si>
  <si>
    <r>
      <rPr>
        <b/>
        <sz val="10"/>
        <rFont val="Arial1"/>
      </rPr>
      <t>TOTAL TARIFS</t>
    </r>
    <r>
      <rPr>
        <b/>
        <sz val="12"/>
        <rFont val="Arial1"/>
      </rPr>
      <t xml:space="preserve"> RÉDUITS</t>
    </r>
  </si>
  <si>
    <t>DC/QTY</t>
  </si>
  <si>
    <t>EC/MOA</t>
  </si>
  <si>
    <t>Somme des lignes Taux réduits
=&gt; Som : (911328 + 911376 + 911330 + 911378 + 911332 + 911380 + 911334 + 911382 + 911336 + 911384+ 911338 + 911386 + 911340 + 911342 + 911344 + 911388 + 911346 + 911390 + 911446 + 911392 + 912994 + 912996)</t>
  </si>
  <si>
    <r>
      <rPr>
        <b/>
        <sz val="10"/>
        <color rgb="FF000000"/>
        <rFont val="Arial"/>
      </rPr>
      <t>IMPACTS SUPPRESSION DES TLCFE : TDCFE au 1</t>
    </r>
    <r>
      <rPr>
        <vertAlign val="superscript"/>
        <sz val="11"/>
        <color rgb="FF000000"/>
        <rFont val="Arial"/>
      </rPr>
      <t>er</t>
    </r>
    <r>
      <rPr>
        <b/>
        <sz val="10"/>
        <color rgb="FF000000"/>
        <rFont val="Arial"/>
      </rPr>
      <t xml:space="preserve"> janvier 2022 et TCCFE au 1</t>
    </r>
    <r>
      <rPr>
        <vertAlign val="superscript"/>
        <sz val="11"/>
        <color rgb="FF000000"/>
        <rFont val="Arial"/>
      </rPr>
      <t>er</t>
    </r>
    <r>
      <rPr>
        <b/>
        <sz val="10"/>
        <color rgb="FF000000"/>
        <rFont val="Arial"/>
      </rPr>
      <t xml:space="preserve"> janvier 2023</t>
    </r>
  </si>
  <si>
    <r>
      <rPr>
        <sz val="10"/>
        <color rgb="FF000000"/>
        <rFont val="Arial"/>
      </rPr>
      <t>TLCFE collectée sur acomptes au titre d’un échéancier antérieur au 1</t>
    </r>
    <r>
      <rPr>
        <vertAlign val="superscript"/>
        <sz val="11"/>
        <color rgb="FF000000"/>
        <rFont val="Arial"/>
      </rPr>
      <t>er</t>
    </r>
    <r>
      <rPr>
        <sz val="10"/>
        <color rgb="FF000000"/>
        <rFont val="Arial"/>
      </rPr>
      <t xml:space="preserve"> janvier 2022 (TDCFE) ou au 1</t>
    </r>
    <r>
      <rPr>
        <vertAlign val="superscript"/>
        <sz val="11"/>
        <color rgb="FF000000"/>
        <rFont val="Arial"/>
      </rPr>
      <t>er</t>
    </r>
    <r>
      <rPr>
        <sz val="10"/>
        <color rgb="FF000000"/>
        <rFont val="Arial"/>
      </rPr>
      <t xml:space="preserve"> janvier 2023 (TCCFE)</t>
    </r>
  </si>
  <si>
    <t>ED/MOA</t>
  </si>
  <si>
    <r>
      <rPr>
        <sz val="10"/>
        <color rgb="FF000000"/>
        <rFont val="Arial"/>
      </rPr>
      <t>TLCFE collectée sur acomptes au titre d’un échéancier antérieur au 1</t>
    </r>
    <r>
      <rPr>
        <vertAlign val="superscript"/>
        <sz val="11"/>
        <color rgb="FF000000"/>
        <rFont val="Arial"/>
      </rPr>
      <t>er</t>
    </r>
    <r>
      <rPr>
        <sz val="10"/>
        <color rgb="FF000000"/>
        <rFont val="Arial"/>
      </rPr>
      <t xml:space="preserve"> janvier 2022 (TDCFE) ou au 1</t>
    </r>
    <r>
      <rPr>
        <vertAlign val="superscript"/>
        <sz val="11"/>
        <color rgb="FF000000"/>
        <rFont val="Arial"/>
      </rPr>
      <t>er</t>
    </r>
    <r>
      <rPr>
        <sz val="10"/>
        <color rgb="FF000000"/>
        <rFont val="Arial"/>
      </rPr>
      <t xml:space="preserve"> janvier 2023 (TCCFE) : apurement suite facture récapitulative</t>
    </r>
  </si>
  <si>
    <t>EE/MOA</t>
  </si>
  <si>
    <t>Autres régularisations commerciales : augmentation de TICFE (accise sur l’électricité)</t>
  </si>
  <si>
    <t>EF/MOA</t>
  </si>
  <si>
    <t>Autres régularisations commerciales : diminution de TICFE  (accise sur l’électricité)</t>
  </si>
  <si>
    <t>EG/MOA</t>
  </si>
  <si>
    <r>
      <rPr>
        <b/>
        <sz val="10"/>
        <color rgb="FF000000"/>
        <rFont val="Arial"/>
      </rPr>
      <t xml:space="preserve">TOTAL </t>
    </r>
    <r>
      <rPr>
        <sz val="11"/>
        <color rgb="FF000000"/>
        <rFont val="Arial"/>
      </rPr>
      <t>TICFE (ACCISE SUR L’ÉLECTRICITÉ) avant régularisation fiscale</t>
    </r>
  </si>
  <si>
    <t>EH/MOA</t>
  </si>
  <si>
    <t>Total avant régularisation
=&gt; Max { 0 ; (911326 + 911348 + 911443 + 911363) − (911444 + 911365) }</t>
  </si>
  <si>
    <r>
      <rPr>
        <b/>
        <sz val="11"/>
        <color rgb="FF000000"/>
        <rFont val="Calibri"/>
      </rPr>
      <t xml:space="preserve">Excédent de TICFE </t>
    </r>
    <r>
      <rPr>
        <sz val="10"/>
        <color rgb="FF000000"/>
        <rFont val="Calibri"/>
      </rPr>
      <t xml:space="preserve">(accise sur l’électricité) </t>
    </r>
    <r>
      <rPr>
        <sz val="11"/>
        <color rgb="FF000000"/>
        <rFont val="Calibri"/>
      </rPr>
      <t>constaté suite à suppression des TLCFE et régularisations commerciales</t>
    </r>
  </si>
  <si>
    <t>EL/MOA</t>
  </si>
  <si>
    <r>
      <rPr>
        <sz val="10"/>
        <color rgb="FF000000"/>
        <rFont val="Arial"/>
      </rPr>
      <t>Total avant régularisation – excédent à reprendre en Ligne E1
=&gt;</t>
    </r>
    <r>
      <rPr>
        <b/>
        <sz val="10"/>
        <color rgb="FF000000"/>
        <rFont val="Arial"/>
      </rPr>
      <t xml:space="preserve"> </t>
    </r>
    <r>
      <rPr>
        <sz val="10"/>
        <color rgb="FF000000"/>
        <rFont val="Arial"/>
      </rPr>
      <t>Max { 0 ; (911444 + 911365) − (911326 + 911348 + 911443 + 911363) }</t>
    </r>
  </si>
  <si>
    <t>Régularisations fiscales : augmentation de TICFE (accise sur l’électricité)</t>
  </si>
  <si>
    <t>EI/MOA</t>
  </si>
  <si>
    <t>Régularisations fiscales : diminution de TICFE (accise sur l’électricité)</t>
  </si>
  <si>
    <t>EJ/MOA</t>
  </si>
  <si>
    <r>
      <rPr>
        <b/>
        <sz val="10"/>
        <color rgb="FF000000"/>
        <rFont val="Arial"/>
      </rPr>
      <t>TOTAL TICFE</t>
    </r>
    <r>
      <rPr>
        <sz val="10"/>
        <color rgb="FF000000"/>
        <rFont val="Arial"/>
      </rPr>
      <t xml:space="preserve"> (accise sur l’électricité)</t>
    </r>
    <r>
      <rPr>
        <sz val="11"/>
        <color rgb="FF000000"/>
        <rFont val="Arial"/>
      </rPr>
      <t xml:space="preserve"> DUE</t>
    </r>
  </si>
  <si>
    <t>EK/MOA</t>
  </si>
  <si>
    <t>Total TICFE -&gt; à reporter en [M1]
=&gt; Max { 0 ; ( 911522 + 911349 ) − 911447 }</t>
  </si>
  <si>
    <r>
      <rPr>
        <b/>
        <sz val="11"/>
        <color rgb="FF000000"/>
        <rFont val="Calibri"/>
      </rPr>
      <t xml:space="preserve">Excédent de TICFE </t>
    </r>
    <r>
      <rPr>
        <sz val="10"/>
        <color rgb="FF000000"/>
        <rFont val="Calibri"/>
      </rPr>
      <t xml:space="preserve">(accise sur l’électricité) </t>
    </r>
    <r>
      <rPr>
        <sz val="11"/>
        <color rgb="FF000000"/>
        <rFont val="Calibri"/>
      </rPr>
      <t>constaté suite à régularisations fiscales</t>
    </r>
  </si>
  <si>
    <t>EM/MOA</t>
  </si>
  <si>
    <t>Total TICFE – excédent à reprendre en Ligne E1
=&gt;Max { 0 ; 911447 − ( 911522 + 911349 ) }</t>
  </si>
  <si>
    <t xml:space="preserve"> QUANTITÉS EXONÉRÉES, EXEMPTÉES OU EN FRANCHISE :</t>
  </si>
  <si>
    <t>Quantité en MWh</t>
  </si>
  <si>
    <t>Double usage (Réduction chimique, électrolyse, procédés métallurgiques)</t>
  </si>
  <si>
    <t>DE/QTY</t>
  </si>
  <si>
    <t>Fabrication de produits minéraux non métalliques</t>
  </si>
  <si>
    <t>DF/QTY</t>
  </si>
  <si>
    <t>Production de biens très intensive en électricité</t>
  </si>
  <si>
    <t>DG/QTY</t>
  </si>
  <si>
    <t>Électricité consommée pour les besoins de la production des produits énergétiques</t>
  </si>
  <si>
    <t>DH/QTY</t>
  </si>
  <si>
    <t>Production d'électricité et maintien de la capacité de production d’électricité</t>
  </si>
  <si>
    <t>DI/QTY</t>
  </si>
  <si>
    <t>Pertes inhérentes au transport et à la distribution de l’électricité jusqu’à l’utilisateur</t>
  </si>
  <si>
    <t>DJ/QTY</t>
  </si>
  <si>
    <t>Production d'électricité à bord des navires et bateaux</t>
  </si>
  <si>
    <t>DK/QTY</t>
  </si>
  <si>
    <t>TOTAL QUANTITÉS EXONÉRÉES</t>
  </si>
  <si>
    <t>DL/QTY</t>
  </si>
  <si>
    <t>Somme des lignes exonérées
=&gt; Som : (911351 + 911352 + 911353 + 911354 + 911355 + 911356 + 911357)</t>
  </si>
  <si>
    <t>TOTAL QUANTITÉS CONSOMMÉES, FACTURÉES OU AYANT DONNÉ LIEU À ACOMPTE</t>
  </si>
  <si>
    <t>DM/QTY</t>
  </si>
  <si>
    <r>
      <rPr>
        <sz val="10"/>
        <color rgb="FF000000"/>
        <rFont val="Arial"/>
      </rPr>
      <t xml:space="preserve">Total des quantités TICFE -&gt; à reporter en [Q1]
=&gt; </t>
    </r>
    <r>
      <rPr>
        <sz val="8"/>
        <color rgb="FF000000"/>
        <rFont val="Arial"/>
      </rPr>
      <t>Som : (911325 + 911347 + 911358)</t>
    </r>
  </si>
  <si>
    <t>TICGN</t>
  </si>
  <si>
    <r>
      <rPr>
        <b/>
        <sz val="13"/>
        <color rgb="FFFFFFFF"/>
        <rFont val="Arial"/>
      </rPr>
      <t xml:space="preserve">- TAXE INTÉRIEURE DE CONSOMMATION SUR </t>
    </r>
    <r>
      <rPr>
        <sz val="11"/>
        <color rgb="FF000000"/>
        <rFont val="Arial"/>
      </rPr>
      <t>LE GAZ NATUREL (ACCISE SUR LES GAZ NATURELS)</t>
    </r>
  </si>
  <si>
    <t>Usage combustible – Tarif à 8,43 €/MWh</t>
  </si>
  <si>
    <t>FA/QTY</t>
  </si>
  <si>
    <t>GA/MOA</t>
  </si>
  <si>
    <t>Usage combustible – Tarif à 8,41 €/MWh</t>
  </si>
  <si>
    <t>FB/QTY</t>
  </si>
  <si>
    <t>GB/MOA</t>
  </si>
  <si>
    <t>Usage combustible – Tarif à 8,37 €/MWh</t>
  </si>
  <si>
    <t>FC/QTY</t>
  </si>
  <si>
    <t>GC/MOA</t>
  </si>
  <si>
    <t>FT/QTY</t>
  </si>
  <si>
    <t>GT/MOA</t>
  </si>
  <si>
    <t>Usage carburant – Tarif à 5,23 €/MWh</t>
  </si>
  <si>
    <t>FD/QTY</t>
  </si>
  <si>
    <t>GD/MOA</t>
  </si>
  <si>
    <t>FE/QTY</t>
  </si>
  <si>
    <t>GE/MOA</t>
  </si>
  <si>
    <t>Somme des lignes taux plein
=&gt; Som : (911236 + 911265 + 911238 + 911273 + 912999)</t>
  </si>
  <si>
    <r>
      <rPr>
        <b/>
        <sz val="10"/>
        <color rgb="FF000000"/>
        <rFont val="Arial"/>
      </rPr>
      <t>TARIFS</t>
    </r>
    <r>
      <rPr>
        <b/>
        <sz val="12"/>
        <color rgb="FF000000"/>
        <rFont val="Arial"/>
      </rPr>
      <t xml:space="preserve"> RÉDUITS :</t>
    </r>
  </si>
  <si>
    <t>Installations intensives en énergie soumises au SEQE de l’UE</t>
  </si>
  <si>
    <t>FF/QTYI</t>
  </si>
  <si>
    <t>GF/MOA</t>
  </si>
  <si>
    <t>Installations intensives en énergie exposées à la concurrence internationale non soumises au SEQE de l’UE mais relevant d’activités soumises au SEQE de l’UE</t>
  </si>
  <si>
    <t>FG/QTY</t>
  </si>
  <si>
    <t>GG/MOA</t>
  </si>
  <si>
    <t>Gaz naturels combustibles consommés pour la déshydratation de légumes et de plantes aromatiques</t>
  </si>
  <si>
    <t>FH/QTY</t>
  </si>
  <si>
    <t>GH/MOA</t>
  </si>
  <si>
    <t>TOTAL TARIFS RÉDUITS</t>
  </si>
  <si>
    <t>FI/QTY</t>
  </si>
  <si>
    <t>GI/MOA</t>
  </si>
  <si>
    <t>Somme des lignes taux réduits
=&gt; Som : (911242 + 911244 + 911246)</t>
  </si>
  <si>
    <r>
      <rPr>
        <sz val="10"/>
        <color rgb="FF000000"/>
        <rFont val="Arial"/>
      </rPr>
      <t>Autres régularisations commerciales : au</t>
    </r>
    <r>
      <rPr>
        <sz val="11"/>
        <color rgb="FF000000"/>
        <rFont val="Arial"/>
      </rPr>
      <t>gmentation de TICGN (accise sur les gaz naturels)</t>
    </r>
  </si>
  <si>
    <t>GJ/MOA</t>
  </si>
  <si>
    <r>
      <rPr>
        <sz val="10"/>
        <color rgb="FF000000"/>
        <rFont val="Arial"/>
      </rPr>
      <t>Autres régularisations commerciale</t>
    </r>
    <r>
      <rPr>
        <sz val="11"/>
        <color rgb="FF000000"/>
        <rFont val="Arial"/>
      </rPr>
      <t>s : diminution de TICGN (accise sur les gaz naturels)</t>
    </r>
  </si>
  <si>
    <t>GK/MOA</t>
  </si>
  <si>
    <r>
      <rPr>
        <b/>
        <sz val="10"/>
        <color rgb="FF000000"/>
        <rFont val="Arial"/>
      </rPr>
      <t>TOTAL TIC</t>
    </r>
    <r>
      <rPr>
        <sz val="11"/>
        <color rgb="FF000000"/>
        <rFont val="Arial"/>
      </rPr>
      <t>GN (ACCISE SUR LES GAZ NATURELS) (avant régularisation fiscale)</t>
    </r>
  </si>
  <si>
    <t>GL/MOA</t>
  </si>
  <si>
    <t>Total avant régularisation
=&gt; MAX { 0 ; (911240 + 911248 + 911266) − 911268 }</t>
  </si>
  <si>
    <t>Régularisations fiscales : augmentation de TICGN (accise sur les gaz naturels)</t>
  </si>
  <si>
    <t>GM/MOA</t>
  </si>
  <si>
    <t>Régularisations fiscales : diminution de TICGN (accise sur les gaz naturels)</t>
  </si>
  <si>
    <t>GN/MOA</t>
  </si>
  <si>
    <r>
      <rPr>
        <b/>
        <sz val="10"/>
        <color rgb="FF000000"/>
        <rFont val="Arial"/>
      </rPr>
      <t>TOTAL TICGN (ACCISE SUR LES GAZ NATURELS)</t>
    </r>
    <r>
      <rPr>
        <sz val="11"/>
        <color rgb="FF000000"/>
        <rFont val="Arial"/>
      </rPr>
      <t xml:space="preserve"> DUE</t>
    </r>
  </si>
  <si>
    <t>GO/MOA</t>
  </si>
  <si>
    <t>Total TICGN -&gt; à reporter en [M2]
=&gt; Max { 0 ; (911524 + 911249) − 911453 }</t>
  </si>
  <si>
    <t>QUANTITÉS EXONÉRÉES, EXEMPTÉES OU EN FRANCHISE :</t>
  </si>
  <si>
    <t>Usage autre que carburant ou combustible</t>
  </si>
  <si>
    <t>FJ/QTY</t>
  </si>
  <si>
    <t>Double usage</t>
  </si>
  <si>
    <t>FK/QTY</t>
  </si>
  <si>
    <t>FL/QTY</t>
  </si>
  <si>
    <t>Produits consommés pour les besoins de la production des produits énergétiques</t>
  </si>
  <si>
    <t>FM/QTY</t>
  </si>
  <si>
    <t>Production d’électricité et maintien de la capacité de production d’électricité</t>
  </si>
  <si>
    <t>FN/QTY</t>
  </si>
  <si>
    <t>Biogaz combustible non injecté dans le réseau</t>
  </si>
  <si>
    <t>FP/QTY</t>
  </si>
  <si>
    <t>Gaz naturel utilisé pour l'avitaillement des navires hors plaisance privée</t>
  </si>
  <si>
    <t>FQ/QTY</t>
  </si>
  <si>
    <t>FR/QTY</t>
  </si>
  <si>
    <t>Somme des lignes exonérées
=&gt; som (911251 + 911252 + 911253 + 911254 + 911255 + 911257 + 911258)</t>
  </si>
  <si>
    <t>FS/QTY</t>
  </si>
  <si>
    <t>Total des quantités TICGN -&gt; à reporter en [Q2]
=&gt; Som : (911239 + 911247 + 911259)</t>
  </si>
  <si>
    <t>TICC</t>
  </si>
  <si>
    <r>
      <rPr>
        <b/>
        <sz val="13"/>
        <color rgb="FFFFFFFF"/>
        <rFont val="Arial"/>
      </rPr>
      <t xml:space="preserve">- TAXE INTÉRIEURE DE CONSOMMATION SUR </t>
    </r>
    <r>
      <rPr>
        <sz val="11"/>
        <color rgb="FF000000"/>
        <rFont val="Arial"/>
      </rPr>
      <t xml:space="preserve">LES HOUILLES, LIGNITES ET COKES </t>
    </r>
    <r>
      <rPr>
        <sz val="11"/>
        <color rgb="FFF7D1D5"/>
        <rFont val="Arial"/>
      </rPr>
      <t>(ACCISE SUR LES CHARBONS)</t>
    </r>
  </si>
  <si>
    <t>Tarif plein à 14,62 €/MWh</t>
  </si>
  <si>
    <t>HA/QTY</t>
  </si>
  <si>
    <t>IA/MOA</t>
  </si>
  <si>
    <t>TOTAL TAUX PLEINS</t>
  </si>
  <si>
    <t>HB/QTY</t>
  </si>
  <si>
    <t>IB/MOA</t>
  </si>
  <si>
    <t>Somme des lignes taux plein
=&gt; Som : (911294)</t>
  </si>
  <si>
    <t>HC/QTY</t>
  </si>
  <si>
    <t>IC/MOA</t>
  </si>
  <si>
    <t>Installations intensives en énergie soumises au SEQE de l'UE</t>
  </si>
  <si>
    <t>HD/QTY</t>
  </si>
  <si>
    <t>ID/MOA</t>
  </si>
  <si>
    <t>HE/QTY</t>
  </si>
  <si>
    <t>IE/MOA</t>
  </si>
  <si>
    <r>
      <rPr>
        <b/>
        <sz val="10"/>
        <color rgb="FF000000"/>
        <rFont val="Arial"/>
      </rPr>
      <t>TOTAL TARIFS</t>
    </r>
    <r>
      <rPr>
        <b/>
        <sz val="12"/>
        <color rgb="FF000000"/>
        <rFont val="Arial"/>
      </rPr>
      <t xml:space="preserve"> RÉDUITS</t>
    </r>
  </si>
  <si>
    <t>HG/QTY</t>
  </si>
  <si>
    <t>IG/MOA</t>
  </si>
  <si>
    <t>Somme des lignes taux réduits
=&gt; Som : (911296 + 911298 + 911307 )</t>
  </si>
  <si>
    <r>
      <rPr>
        <b/>
        <sz val="10"/>
        <color rgb="FF000000"/>
        <rFont val="Arial"/>
      </rPr>
      <t>TOTAL TICC</t>
    </r>
    <r>
      <rPr>
        <sz val="11"/>
        <color rgb="FF000000"/>
        <rFont val="Arial"/>
      </rPr>
      <t xml:space="preserve"> (ACCISE SUR LES CHARBONS) avant régularisation fiscale</t>
    </r>
  </si>
  <si>
    <t>IH/MOA</t>
  </si>
  <si>
    <t>Total avant régularisation
=&gt; Som : (911456 + 911300)</t>
  </si>
  <si>
    <r>
      <rPr>
        <sz val="10"/>
        <color rgb="FF000000"/>
        <rFont val="Arial"/>
      </rPr>
      <t>Régularisations fiscales : augmen</t>
    </r>
    <r>
      <rPr>
        <sz val="11"/>
        <color rgb="FF000000"/>
        <rFont val="Arial"/>
      </rPr>
      <t>tation de TICC (accise sur les charbons)</t>
    </r>
  </si>
  <si>
    <t>II/MOA</t>
  </si>
  <si>
    <t>Régularisations fiscales : diminution de TICC (accise sur les charbons)</t>
  </si>
  <si>
    <t>IJ/MOA</t>
  </si>
  <si>
    <r>
      <rPr>
        <b/>
        <sz val="10"/>
        <color rgb="FF000000"/>
        <rFont val="Arial"/>
      </rPr>
      <t xml:space="preserve">TOTAL TICC (ACCISE SUR LES CHARBONS) </t>
    </r>
    <r>
      <rPr>
        <sz val="11"/>
        <color rgb="FF000000"/>
        <rFont val="Arial"/>
      </rPr>
      <t>DUE</t>
    </r>
  </si>
  <si>
    <t>IK/MOA</t>
  </si>
  <si>
    <t>Total TICC -&gt; à reporter en [M3]
=&gt; Max { 0 ; (911526 + 911301) − 911457 }</t>
  </si>
  <si>
    <t>HH/QTY</t>
  </si>
  <si>
    <t>HI/QTY</t>
  </si>
  <si>
    <t>HJ/QTY</t>
  </si>
  <si>
    <t>HK/QTY</t>
  </si>
  <si>
    <t>HL/QTY</t>
  </si>
  <si>
    <t>Installation de valorisation de la biomasse</t>
  </si>
  <si>
    <t>HN/QTY</t>
  </si>
  <si>
    <t>TOTAL QUANTITÉS EXONÉRÉES, EXEMPTÉES</t>
  </si>
  <si>
    <t>HO/QTY</t>
  </si>
  <si>
    <t>Somme des lignes exonérées
=&gt; Som : (911458 + 911459 + 911460 + 911461 + 911462 + 911464)</t>
  </si>
  <si>
    <t>HP/QTY</t>
  </si>
  <si>
    <t>Total des quantités TICC -&gt; à reporter en [Q3]
=&gt; Som : (911455 + 911299 + 911465)</t>
  </si>
  <si>
    <t xml:space="preserve"> - RÉCAPITULATIF</t>
  </si>
  <si>
    <t>Quantité</t>
  </si>
  <si>
    <t>Montant</t>
  </si>
  <si>
    <t>TIC Électricité (accise sur l’électricité)</t>
  </si>
  <si>
    <t>(total Q1)</t>
  </si>
  <si>
    <t>AE/QTY</t>
  </si>
  <si>
    <t>(total M1)</t>
  </si>
  <si>
    <t>AF/MOA</t>
  </si>
  <si>
    <t>(R)</t>
  </si>
  <si>
    <t>Report total TICFE  =&gt; 911350</t>
  </si>
  <si>
    <t>TIC Gaz naturel (accise sur les gaz naturels)</t>
  </si>
  <si>
    <t>(total Q2)</t>
  </si>
  <si>
    <t>AG/QTY</t>
  </si>
  <si>
    <t>(total M2)</t>
  </si>
  <si>
    <t>AH/MOA</t>
  </si>
  <si>
    <t>Report total TICGN =&gt; 911250</t>
  </si>
  <si>
    <t>HL</t>
  </si>
  <si>
    <r>
      <rPr>
        <sz val="10"/>
        <color rgb="FF000000"/>
        <rFont val="Arial"/>
      </rPr>
      <t>TIC Houilles, lig</t>
    </r>
    <r>
      <rPr>
        <sz val="11"/>
        <color rgb="FF000000"/>
        <rFont val="Arial"/>
      </rPr>
      <t>nites et cokes (accise sur les charbons)</t>
    </r>
  </si>
  <si>
    <t>(total Q3)</t>
  </si>
  <si>
    <t>AI/QTY</t>
  </si>
  <si>
    <t>(total M3)</t>
  </si>
  <si>
    <t>AJ/MOA</t>
  </si>
  <si>
    <t>Report total TICC    =&gt; 911302</t>
  </si>
  <si>
    <r>
      <rPr>
        <b/>
        <sz val="10"/>
        <color rgb="FF000000"/>
        <rFont val="Arial"/>
      </rPr>
      <t>Total TIC</t>
    </r>
    <r>
      <rPr>
        <sz val="11"/>
        <color rgb="FF000000"/>
        <rFont val="Arial"/>
      </rPr>
      <t xml:space="preserve"> (ACCISE sur les produits énergétiques autres que les produits pétroliers) à </t>
    </r>
    <r>
      <rPr>
        <b/>
        <sz val="10"/>
        <color rgb="FF000000"/>
        <rFont val="Arial"/>
      </rPr>
      <t>payer</t>
    </r>
  </si>
  <si>
    <t>AK/MOA</t>
  </si>
  <si>
    <t>Total TIC à payer
=&gt; Som : (911529 + 911531+ 911533)</t>
  </si>
  <si>
    <r>
      <rPr>
        <b/>
        <sz val="11"/>
        <color rgb="FF000000"/>
        <rFont val="Arial"/>
      </rPr>
      <t>EXCÉDENT DE TICFE (</t>
    </r>
    <r>
      <rPr>
        <b/>
        <sz val="10"/>
        <color rgb="FF000000"/>
        <rFont val="Arial"/>
      </rPr>
      <t>ACCISE SUR L’ÉLECTRICITÉ</t>
    </r>
    <r>
      <rPr>
        <b/>
        <sz val="11"/>
        <color rgb="FF000000"/>
        <rFont val="Arial"/>
      </rPr>
      <t xml:space="preserve">) </t>
    </r>
    <r>
      <rPr>
        <sz val="10"/>
        <color rgb="FF000000"/>
        <rFont val="Arial"/>
      </rPr>
      <t>(suite à application du bouclier tarifaire)</t>
    </r>
  </si>
  <si>
    <r>
      <rPr>
        <sz val="10"/>
        <color rgb="FF000000"/>
        <rFont val="Arial"/>
      </rPr>
      <t xml:space="preserve">Cumul des excédents de TICFE (accise sur l’électricité) constatés
</t>
    </r>
    <r>
      <rPr>
        <i/>
        <sz val="11"/>
        <color rgb="FF000000"/>
        <rFont val="Arial"/>
      </rPr>
      <t>(à reporter sur le formulaire n°2040-TIC-REMB)</t>
    </r>
  </si>
  <si>
    <t>AL/MOA</t>
  </si>
  <si>
    <t>Reprise de l’excédent TICFE
=&gt; Som : 911448 + 911523 + 911393</t>
  </si>
  <si>
    <r>
      <rPr>
        <sz val="10"/>
        <color rgb="FF000000"/>
        <rFont val="Arial"/>
      </rPr>
      <t xml:space="preserve">Montant d’excédent de TICFE (accise sur l’électricité) imputé sur le « Total TIC à payer »
</t>
    </r>
    <r>
      <rPr>
        <i/>
        <sz val="11"/>
        <color rgb="FF000000"/>
        <rFont val="Arial"/>
      </rPr>
      <t>(à reporter sur le formulaire n°2040-TIC-REMB)</t>
    </r>
  </si>
  <si>
    <t>AM/MOA</t>
  </si>
  <si>
    <t>E2=E1 si TG−E1&gt;=0 sinon E2=TG</t>
  </si>
  <si>
    <t>Total TIC (ACCISE sur les produits énergétiques autres que les produits pétroliers) restant à payer après imputation</t>
  </si>
  <si>
    <t>AN/MOA</t>
  </si>
  <si>
    <t>E3=TG−E2</t>
  </si>
  <si>
    <r>
      <rPr>
        <b/>
        <sz val="10"/>
        <color rgb="FF000000"/>
        <rFont val="Arial"/>
      </rPr>
      <t xml:space="preserve">Montant de TICFE (accise sur l’électricité) restant à rembourser après imputation
</t>
    </r>
    <r>
      <rPr>
        <i/>
        <sz val="11"/>
        <color rgb="FF000000"/>
        <rFont val="Arial"/>
      </rPr>
      <t>(à reporter sur le formulaire n°2040-TIC-REMB)</t>
    </r>
  </si>
  <si>
    <t>AO/MOA</t>
  </si>
  <si>
    <t>E4=E1−E2</t>
  </si>
  <si>
    <t>CADRE RÉSERVÉ A LA CORRESPONDANCE</t>
  </si>
  <si>
    <t>AP/FTX</t>
  </si>
  <si>
    <t>Code ligne NDOC</t>
  </si>
  <si>
    <t>Libellé</t>
  </si>
  <si>
    <t>Code NREF déclencheur</t>
  </si>
  <si>
    <t>Format
N-REF</t>
  </si>
  <si>
    <t>Indice de répétition</t>
  </si>
  <si>
    <t>Type Zone</t>
  </si>
  <si>
    <t>Type caractères</t>
  </si>
  <si>
    <t>Nombre caractères</t>
  </si>
  <si>
    <t>Propriétés</t>
  </si>
  <si>
    <t>Type (cohérence ou calcul CA PRO )</t>
  </si>
  <si>
    <t>Code NREF erreur si différent  du code NREF déclencheur</t>
  </si>
  <si>
    <t>Contrôles à effectuer et calculs exécutés</t>
  </si>
  <si>
    <t>Déclencheur contrôle  (saisie, validation ou saisie + validation)</t>
  </si>
  <si>
    <t>Filière (EDI, EFI ou EDI + EFI)</t>
  </si>
  <si>
    <t>Code erreur EFI</t>
  </si>
  <si>
    <t>Type message EFI (Bloquant ou Alerte ou Confirmation)</t>
  </si>
  <si>
    <t>Code erreur EDI</t>
  </si>
  <si>
    <t>Message EFI</t>
  </si>
  <si>
    <t>Message EDI</t>
  </si>
  <si>
    <t>Global</t>
  </si>
  <si>
    <t>Cohérence</t>
  </si>
  <si>
    <t>911316</t>
  </si>
  <si>
    <t>Si 911233 non servi
Alors ((911316 servi) ou (911232 servi) ou (911290 servi))
Sinon code erreur</t>
  </si>
  <si>
    <t>Validation</t>
  </si>
  <si>
    <t>EFI</t>
  </si>
  <si>
    <t>B284</t>
  </si>
  <si>
    <t>Bloquant</t>
  </si>
  <si>
    <t>Si vous êtes concerné par les taxes intérieures de consommation, vous devez au moins déclarer une composante TIC.</t>
  </si>
  <si>
    <t xml:space="preserve">Si (911233 non servi) et (911316 non servi) et (911232 non servi) et 911290 non servi) Alors code erreur  </t>
  </si>
  <si>
    <t>Déclaration invalide : Vous devez cocher au moins une taxe intérieure de consommation ou indiquer ne pas être concerner pas les taxes intérieures à la consommation.</t>
  </si>
  <si>
    <t>Si (911233 servi)
Alors (911316 non servi) et (911232 non servi) et 911290 non servi)
Sinon code erreur</t>
  </si>
  <si>
    <t>Déclaration invalide : vous avez coché au moins une  taxe intérieure à la consommation et vous indiquez ne pas être concerner par les taxes intérieures à la consommation</t>
  </si>
  <si>
    <t>Cadre - Définition du périmètre de la déclaration</t>
  </si>
  <si>
    <t>Composante TIC « Électricité »</t>
  </si>
  <si>
    <t>S</t>
  </si>
  <si>
    <t>Si 911316 servi
Alors 911233 non servi
Sinon code erreur</t>
  </si>
  <si>
    <t>Saisie + Validation</t>
  </si>
  <si>
    <t>B285</t>
  </si>
  <si>
    <t>Vous n'êtes pas concerné par les taxes intérieures de consommation, vous ne pouvez pas remplir la déclaration des TIC.</t>
  </si>
  <si>
    <t>Composante TIC « Gaz naturel »</t>
  </si>
  <si>
    <t>911232</t>
  </si>
  <si>
    <t>Si 911232 servi
Alors 911233 non servi
Sinon code erreur</t>
  </si>
  <si>
    <t>Composante TIC « Houilles, lignites et cokes »</t>
  </si>
  <si>
    <t>911290</t>
  </si>
  <si>
    <t>Si 911290 servi
Alors 911233 non servi
Sinon code erreur</t>
  </si>
  <si>
    <t>911319</t>
  </si>
  <si>
    <r>
      <rPr>
        <sz val="8"/>
        <color rgb="FF000000"/>
        <rFont val="Arial"/>
      </rPr>
      <t xml:space="preserve">Si 911316 servi
Alors ((911319 servi et &gt; 0) ou (911369 servi et &gt; 0) ou (911321 servi et &gt; 0) ou (911371 servi et &gt; 0) ou (911323 servi et &gt; 0) ou (911327 servi et &gt; 0) ou (911375 servi et &gt; 0) ou (911329 servi et &gt; 0) ou (911377 servi et &gt; 0) ou (911331 servi et &gt; 0) ou (911379 servi et &gt; 0) ou (911333 servi et &gt; 0) ou (911381 servi et &gt; 0) ou (911335 servi et &gt; 0) ou (911383 servi et &gt; 0) ou (911337 servi et &gt; 0) ou (911385 servi et &gt; 0) ou (911339 servi et &gt; 0) ou (911341 servi et &gt; 0) ou (911343 servi et &gt; 0) ou (911387 servi et &gt; 0) ou (911345 servi et &gt; 0) ou (911389 servi et &gt; 0) ou (911445 servi et &gt; 0) ou (911391 servi et &gt; 0) ou (911443 servi et &gt; 0) ou (911444 servi et &gt; 0) ou (911363 servi et &gt; 0) ou (911365 servi et &gt; 0) ou (911349 servi et &gt; 0) ou (911447 servi et &gt; 0) ou (911351 servi et &gt; 0) ou (911352 servi et &gt; 0) ou (911353 servi et &gt; 0) ou (911354 servi et &gt; 0) ou (911355 servi et &gt; 0) ou (911356 servi et &gt; 0) ou (911357 servi et &gt; 0) ou (911368 servi et &gt; 0) ou (911394 servi et &gt; 0) ou (911396 servi et &gt; 0) ou (911398 servi et &gt; 0) ou (911400 servi et &gt; 0) ou (911310 servi et &gt; 0) ou (911312 servi et &gt; 0) ou (911467 servi et &gt; 0) ou (911469 servi et &gt; 0) ou (912993 servi et &gt; 0) ou (912995 servi et &gt; 0) </t>
    </r>
    <r>
      <rPr>
        <strike/>
        <sz val="8"/>
        <color rgb="FF224B12"/>
        <rFont val="Arial"/>
      </rPr>
      <t>ou (912997 servi et &gt; 0)</t>
    </r>
    <r>
      <rPr>
        <sz val="8"/>
        <color rgb="FFC9211E"/>
        <rFont val="Arial"/>
      </rPr>
      <t xml:space="preserve"> ou (913035 servi et  &gt; 0) ou (913037 servi et &gt; 0)</t>
    </r>
    <r>
      <rPr>
        <sz val="8"/>
        <color rgb="FF000000"/>
        <rFont val="Arial"/>
      </rPr>
      <t xml:space="preserve"> )
Sinon code erreur</t>
    </r>
  </si>
  <si>
    <t>EDI + EFI</t>
  </si>
  <si>
    <t>B263</t>
  </si>
  <si>
    <t>Vous devez saisir au moins une ligne de quantités pour la composante sélectionnée.</t>
  </si>
  <si>
    <t>Déclaration invalide : Vous devez valoriser une quantité ou un montant sur au moins une ligne de la taxe intérieure à la consommation sélectionnée.</t>
  </si>
  <si>
    <t>911235</t>
  </si>
  <si>
    <t>Si 911232 servi
Alors ( (911235 servi et &gt; 0) ou (911272 servi et &gt; 0) ou (911264 servi et &gt; 0) ou (911237 servi et &gt; 0) ou (911241 servi et &gt; 0) ou (911243 servi et &gt; 0) ou (911245 servi et &gt; 0) ou (911266 servi et &gt; 0) ou (911268 servi et &gt; 0) ou (911249 servi et &gt; 0) ou (911453 servi et &gt; 0) ou (911251 servi et &gt; 0) ou (911252 servi et &gt; 0) ou (911253 servi et &gt; 0) ou (911254 servi et &gt; 0) ou (911255 servi et &gt; 0) ou (911256 servi et &gt; 0) ou (911257 servi et &gt; 0) ou (911258 servi et &gt; 0) ou (912998 servi et &gt; 0) )
Sinon code erreur</t>
  </si>
  <si>
    <t>911293</t>
  </si>
  <si>
    <r>
      <rPr>
        <sz val="8"/>
        <color rgb="FF000000"/>
        <rFont val="Arial"/>
      </rPr>
      <t xml:space="preserve">Si 911290 servi
Alors ((911293 servi et &gt; 0) ou (911295 servi et &gt; 0) ou (911297 servi et &gt; 0) ou (911301 servi et &gt; 0) ou (911457 servi et &gt; 0) ou (911458 servi et &gt; 0) ou (911459 servi et &gt; 0) ou (911460 servi et &gt; 0) ou (911461 servi et &gt; 0) ou (911462 servi et &gt; 0) ou (911463 servi et &gt; 0) ou (911464 servi et &gt; 0) </t>
    </r>
    <r>
      <rPr>
        <sz val="8"/>
        <rFont val="Arial"/>
      </rPr>
      <t>ou (911306 servi et &gt; 0)</t>
    </r>
    <r>
      <rPr>
        <sz val="8"/>
        <color rgb="FFC9211E"/>
        <rFont val="Arial"/>
      </rPr>
      <t xml:space="preserve"> </t>
    </r>
    <r>
      <rPr>
        <strike/>
        <sz val="8"/>
        <color rgb="FF127622"/>
        <rFont val="Arial"/>
      </rPr>
      <t>ou (911308 servi et &gt; 0)</t>
    </r>
    <r>
      <rPr>
        <sz val="8"/>
        <color rgb="FFC9211E"/>
        <rFont val="Arial"/>
      </rPr>
      <t xml:space="preserve"> </t>
    </r>
    <r>
      <rPr>
        <sz val="8"/>
        <color rgb="FF000000"/>
        <rFont val="Arial"/>
      </rPr>
      <t>)
Sinon code erreur</t>
    </r>
  </si>
  <si>
    <t>Cadre 1 - Taxe intérieure de consommation sur l’électricité</t>
  </si>
  <si>
    <t>Cadre de la composante TIC « Électricité »</t>
  </si>
  <si>
    <r>
      <rPr>
        <sz val="8"/>
        <color rgb="FF000000"/>
        <rFont val="Arial"/>
      </rPr>
      <t xml:space="preserve">Si (
(911319 servi et &gt; 0) ou (911369 servi et &gt; 0) ou (911321 servi et &gt; 0) ou (911371 servi et &gt; 0) ou (911323 servi et &gt; 0) ou (911327 servi et &gt; 0) ou (911375 servi et &gt; 0) ou (911329 servi et &gt; 0) ou (911377 servi et &gt; 0) ou (911331 servi et &gt; 0) ou (911379 servi et &gt; 0) ou (911333 servi et &gt; 0) ou (911381 servi et &gt; 0) ou (911335 servi et &gt; 0) ou (911383 servi et &gt; 0) ou (911337 servi et &gt; 0) ou (911385 servi et &gt; 0) ou (911339 servi et &gt; 0) ou (911341 servi et &gt; 0) ou (911343 servi et &gt; 0) ou (911387 servi et &gt; 0) ou (911345 servi et &gt; 0) ou (911389 servi et &gt; 0) ou (911445 servi et &gt; 0) ou (911391 servi et &gt; 0) ou (911443 servi et &gt; 0) ou (911444 servi et &gt; 0) ou (911363 servi et &gt; 0) ou (911365 servi et &gt; 0) ou (911349 servi et &gt; 0) ou (911447 servi et &gt; 0) ou (911351 servi et &gt; 0) ou (911352 servi et &gt; 0) ou (911353 servi et &gt; 0) ou (911354 servi et &gt; 0) ou (911355 servi et &gt; 0) ou (911356 servi et &gt; 0) ou (911357 servi et &gt; 0) ou (911368 servi et &gt; 0) ou (911394 servi et &gt; 0) ou (911396 servi et &gt; 0) ou (911398 servi et &gt; 0) ou (911400 servi et &gt; 0) ou (911310 servi et &gt; 0) ou (911312 servi et &gt; 0) ou (911467 servi et &gt; 0) ou (911469 servi et &gt; 0) </t>
    </r>
    <r>
      <rPr>
        <sz val="8"/>
        <rFont val="Arial"/>
      </rPr>
      <t>ou (912993 servi et &gt; 0) ou (912995 servi et &gt; 0)</t>
    </r>
    <r>
      <rPr>
        <sz val="8"/>
        <color rgb="FF000000"/>
        <rFont val="Arial"/>
      </rPr>
      <t xml:space="preserve"> </t>
    </r>
    <r>
      <rPr>
        <strike/>
        <sz val="8"/>
        <color rgb="FF224B12"/>
        <rFont val="Arial"/>
      </rPr>
      <t>ou (912997 servi et &gt; 0)</t>
    </r>
    <r>
      <rPr>
        <sz val="8"/>
        <color rgb="FFC9211E"/>
        <rFont val="Arial"/>
      </rPr>
      <t xml:space="preserve"> ou (913035 servi et  &gt; 0) ou (913037 servi et &gt; 0) </t>
    </r>
    <r>
      <rPr>
        <sz val="11"/>
        <color rgb="FF000000"/>
        <rFont val="Arial"/>
      </rPr>
      <t xml:space="preserve">)
</t>
    </r>
    <r>
      <rPr>
        <sz val="8"/>
        <color rgb="FF000000"/>
        <rFont val="Arial"/>
      </rPr>
      <t>Alors (911316 servi )
Sinon code erreur</t>
    </r>
  </si>
  <si>
    <t>Déclaration invalide : présence de valeur et/ou de quantité sur le cadre de la taxe intérieure à la consommation de l’électricité et cette composante n’est pas sélectionnée.</t>
  </si>
  <si>
    <t>Ligne, Electricité directement fournie aux aéronef …</t>
  </si>
  <si>
    <t>911391</t>
  </si>
  <si>
    <t>9(15) V9(3)</t>
  </si>
  <si>
    <t>Num</t>
  </si>
  <si>
    <r>
      <rPr>
        <sz val="8"/>
        <color rgb="FF000000"/>
        <rFont val="Arial"/>
      </rPr>
      <t xml:space="preserve">Si (911391 servi et &gt; 0 )
Alors (DateFinPer = ou &gt; TICFE_DateAeronef)
Sinon code erreur
</t>
    </r>
    <r>
      <rPr>
        <i/>
        <sz val="11"/>
        <color rgb="FF000000"/>
        <rFont val="Arial"/>
      </rPr>
      <t>== Commentaire ==
DateFinPer : constante, date de fin de la période d’imposition
TICFE_DateAeronef : constante, Date d’ouverture de la donnée quantité de la ligne aéronef, soit 01/01/2099 car non défini</t>
    </r>
  </si>
  <si>
    <t>B293</t>
  </si>
  <si>
    <t>079</t>
  </si>
  <si>
    <t>Cette donnée n’est pas autorisée à la saisie pour la période déclarée.</t>
  </si>
  <si>
    <t>Code CCDDDD du FFFFFFFFFFMMIIII, donnée non autorisée pour la période déclarée.</t>
  </si>
  <si>
    <t>Cadre 2 - Taxe intérieure de consommation sur le gaz naturel</t>
  </si>
  <si>
    <t>Cadre de la composante TIC « Gaz naturel »</t>
  </si>
  <si>
    <t>Si (
(911235 servi et &gt; 0) ou (911272 servi et &gt; 0) ou (911264 servi et &gt; 0) ou (911237 servi et &gt; 0) ou (911241 servi et &gt; 0) ou (911243 servi et &gt; 0) ou (911245 servi et &gt; 0) ou (911266 servi et &gt; 0) ou (911268 servi et &gt; 0) ou (911249 servi et &gt; 0) ou (911453 servi et &gt; 0) ou (911251 servi et &gt; 0) ou (911252 servi et &gt; 0) ou (911253 servi et &gt; 0) ou (911254 servi et &gt; 0) ou (911255 servi et &gt; 0) ou (911256 servi et &gt; 0) ou (911257 servi et &gt; 0) ou (911258 servi et &gt; 0) ou (912998 servi et &gt; 0)
)
Alors ( 911232 servi )
Sinon code erreur</t>
  </si>
  <si>
    <t>Déclaration invalide : présence de valeur et/ou de quantité sur le cadre de la taxe intérieure à la consommation du gaz naturel et cette composante n’est pas sélectionnée.</t>
  </si>
  <si>
    <t>Cadre 3 - Taxe intérieure de consommation sur le charbon</t>
  </si>
  <si>
    <t>Cadre de la composante TIC « Houilles, lignites et cokes »</t>
  </si>
  <si>
    <r>
      <rPr>
        <sz val="8"/>
        <color rgb="FF000000"/>
        <rFont val="Arial"/>
      </rPr>
      <t xml:space="preserve">Si (
(911293 servi et &gt; 0) ou (911295 servi et &gt; 0) ou (911297 servi et &gt; 0) ou (911301 servi et &gt; 0) ou (911457 servi et &gt; 0) ou (911458 servi et &gt; 0) ou (911459 servi et &gt; 0) ou (911460 servi et &gt; 0) ou (911461 servi et &gt; 0) ou (911462 servi et &gt; 0) ou (911463 servi et &gt; 0) ou (911464 servi et &gt; 0) </t>
    </r>
    <r>
      <rPr>
        <sz val="8"/>
        <rFont val="Arial"/>
      </rPr>
      <t>ou (911306 servi et &gt; 0)</t>
    </r>
    <r>
      <rPr>
        <sz val="8"/>
        <color rgb="FFC9211E"/>
        <rFont val="Arial"/>
      </rPr>
      <t xml:space="preserve"> </t>
    </r>
    <r>
      <rPr>
        <strike/>
        <sz val="8"/>
        <color rgb="FF127622"/>
        <rFont val="Arial"/>
      </rPr>
      <t>ou (911308 servi et &gt; 0</t>
    </r>
    <r>
      <rPr>
        <sz val="8"/>
        <color rgb="FFC9211E"/>
        <rFont val="Arial"/>
      </rPr>
      <t xml:space="preserve">)
</t>
    </r>
    <r>
      <rPr>
        <sz val="8"/>
        <color rgb="FF000000"/>
        <rFont val="Arial"/>
      </rPr>
      <t>)
Alors ( 911290 servi )
Sinon code erreur</t>
    </r>
  </si>
  <si>
    <t>Déclaration invalide : présence de valeur et/ou de quantité sur le cadre de la taxe intérieure à la consommation du charbon (Houilles, lignites et cokes) et cette composante n’est pas sélectionnée.</t>
  </si>
  <si>
    <t>Cadre  - Récapitulatif</t>
  </si>
  <si>
    <t>Si 911316 servi
Alors 911529 servi
Sinon code erreur</t>
  </si>
  <si>
    <t>Erreur zone CCDDDD du FFFFFFFFFFIIII : la donnée est obligatoirement servie, même égale à zéro au regard de la déclaration déclarée/déposée.</t>
  </si>
  <si>
    <t>Si 911232 servi
Alors 911531 servi
Sinon code erreur</t>
  </si>
  <si>
    <t>Si 911290 servi
Alors 911533 servi
Sinon code erreur</t>
  </si>
  <si>
    <t>Total TIC à Payer</t>
  </si>
  <si>
    <t>Si (911316 servi) ou (911232 servi) ou (911290 servi)
Alors 911534 servi
Sinon code erreur</t>
  </si>
  <si>
    <t>Version de l'imprimé 2020TGAP dans NDOC</t>
  </si>
  <si>
    <t>N° Version/Epreuve</t>
  </si>
  <si>
    <t>Nom du modèle</t>
  </si>
  <si>
    <t>Début de publication</t>
  </si>
  <si>
    <t>Période d'application</t>
  </si>
  <si>
    <t>Statut</t>
  </si>
  <si>
    <t>Commentaire</t>
  </si>
  <si>
    <t>TOPEE NDOC</t>
  </si>
  <si>
    <t>Obsolète</t>
  </si>
  <si>
    <t>Utilisable / Utilisée</t>
  </si>
  <si>
    <t>01/09</t>
  </si>
  <si>
    <t>#MI#MI2040TIC# #MILLESIME#21# #CODTFO#DEC# 2040TIC</t>
  </si>
  <si>
    <t>17/ 01/2022</t>
  </si>
  <si>
    <t>Du 01/01/2022 au 31/12/2022</t>
  </si>
  <si>
    <t>Validé</t>
  </si>
  <si>
    <t>Valable du 01/01/2022</t>
  </si>
  <si>
    <t>Non en EDI</t>
  </si>
  <si>
    <t>02/04</t>
  </si>
  <si>
    <t>Du 01/02/2021 au 31/12/2022</t>
  </si>
  <si>
    <t>Valable du 02/01/2021</t>
  </si>
  <si>
    <t>03/00</t>
  </si>
  <si>
    <t>#MI#MI2040TIC# #MILLESIME#22# #CODTFO#DEC# 2040TIC</t>
  </si>
  <si>
    <t>Du 01/09/2022 au 31/12/2022</t>
  </si>
  <si>
    <t>Valable du 01/09/2022</t>
  </si>
  <si>
    <t>04/00</t>
  </si>
  <si>
    <t>#MI#MI2040TIC# #MILLESIME#31# #CODTFO#DEC# 2040TIC</t>
  </si>
  <si>
    <t>Du 01/01/2023 au</t>
  </si>
  <si>
    <t>Valable du 01/01/2023</t>
  </si>
  <si>
    <t xml:space="preserve">Non  </t>
  </si>
  <si>
    <t>05/03</t>
  </si>
  <si>
    <t>06/02</t>
  </si>
  <si>
    <t>#MI#MI2040TIC# #MILLESIME#41# #CODTFO#DEC# 2040TIC</t>
  </si>
  <si>
    <t>Du 01/01/2024 au</t>
  </si>
  <si>
    <t>Valable du 01/01/2024</t>
  </si>
  <si>
    <t>07/00</t>
  </si>
  <si>
    <t>#MI#MI2040TIC# #MILLESIME#42# #CODTFO#DEC# 2040TIC</t>
  </si>
  <si>
    <t>Du 01/02/2024 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</si>
</sst>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00&quot;    &quot;;\-#,##0.00&quot;    &quot;;\-#&quot;    &quot;;@\ "/>
  </numFmts>
  <fonts count="67">
    <font>
      <sz val="11"/>
      <color rgb="FF000000"/>
      <name val="Calibri"/>
    </font>
    <font>
      <sz val="10"/>
      <name val="Arial"/>
    </font>
    <font>
      <b/>
      <i/>
      <sz val="16"/>
      <color rgb="FF000000"/>
      <name val="Calibri"/>
    </font>
    <font>
      <b/>
      <i/>
      <u/>
      <sz val="11"/>
      <color rgb="FF000000"/>
      <name val="Calibri"/>
    </font>
    <font>
      <b/>
      <sz val="10"/>
      <color rgb="FF000000"/>
      <name val="Arial"/>
    </font>
    <font>
      <b/>
      <sz val="10"/>
      <color rgb="FFFF0000"/>
      <name val="Arial"/>
    </font>
    <font>
      <b/>
      <u/>
      <sz val="10"/>
      <color rgb="FF000000"/>
      <name val="Arial"/>
    </font>
    <font>
      <sz val="10"/>
      <color rgb="FF000000"/>
      <name val="Arial"/>
    </font>
    <font>
      <sz val="9"/>
      <color rgb="FF000000"/>
      <name val="Times New Roman"/>
      <family val="1"/>
    </font>
    <font>
      <b/>
      <sz val="9"/>
      <color rgb="FF000000"/>
      <name val="Times New Roman"/>
      <family val="1"/>
    </font>
    <font>
      <sz val="9"/>
      <color rgb="FFC9211E"/>
      <name val="Times New Roman"/>
      <family val="1"/>
    </font>
    <font>
      <sz val="10"/>
      <color rgb="FF000000"/>
      <name val="Times New Roman"/>
      <family val="1"/>
    </font>
    <font>
      <sz val="11"/>
      <color rgb="FF000000"/>
      <name val="Times New Roman"/>
      <family val="1"/>
    </font>
    <font>
      <b/>
      <sz val="11"/>
      <color rgb="FF000000"/>
      <name val="Calibri"/>
    </font>
    <font>
      <b/>
      <u/>
      <sz val="11"/>
      <color rgb="FF000000"/>
      <name val="Calibri"/>
    </font>
    <font>
      <u/>
      <sz val="11"/>
      <color rgb="FF000000"/>
      <name val="Calibri"/>
    </font>
    <font>
      <b/>
      <sz val="16"/>
      <color rgb="FF000000"/>
      <name val="Calibri"/>
    </font>
    <font>
      <b/>
      <sz val="12"/>
      <color rgb="FFFFFFFF"/>
      <name val="Calibri"/>
    </font>
    <font>
      <i/>
      <sz val="11"/>
      <color rgb="FF000000"/>
      <name val="Calibri"/>
    </font>
    <font>
      <b/>
      <sz val="12"/>
      <color rgb="FF000000"/>
      <name val="Calibri"/>
    </font>
    <font>
      <sz val="11"/>
      <color rgb="FFFFFFFF"/>
      <name val="Calibri"/>
    </font>
    <font>
      <b/>
      <i/>
      <sz val="12"/>
      <color rgb="FF000000"/>
      <name val="Calibri"/>
    </font>
    <font>
      <sz val="11"/>
      <color rgb="FFFF6600"/>
      <name val="Calibri"/>
    </font>
    <font>
      <sz val="7"/>
      <color rgb="FF000000"/>
      <name val="Arial"/>
    </font>
    <font>
      <sz val="11"/>
      <color rgb="FF000000"/>
      <name val="Arial"/>
    </font>
    <font>
      <sz val="8"/>
      <color rgb="FF000000"/>
      <name val="Arial"/>
    </font>
    <font>
      <sz val="8"/>
      <color rgb="FF800000"/>
      <name val="Arial"/>
    </font>
    <font>
      <sz val="12"/>
      <color rgb="FFC9211E"/>
      <name val="Arial"/>
    </font>
    <font>
      <b/>
      <sz val="16"/>
      <color rgb="FF000000"/>
      <name val="Arial"/>
    </font>
    <font>
      <sz val="16"/>
      <color rgb="FF000000"/>
      <name val="Arial"/>
    </font>
    <font>
      <b/>
      <sz val="9"/>
      <color rgb="FF000000"/>
      <name val="Arial"/>
    </font>
    <font>
      <b/>
      <sz val="13"/>
      <color rgb="FFFFFFFF"/>
      <name val="Arial"/>
    </font>
    <font>
      <b/>
      <sz val="11"/>
      <color rgb="FF000000"/>
      <name val="Arial"/>
    </font>
    <font>
      <sz val="11"/>
      <color rgb="FFFFFFFF"/>
      <name val="Arial"/>
    </font>
    <font>
      <i/>
      <sz val="11"/>
      <color rgb="FF000000"/>
      <name val="Arial"/>
    </font>
    <font>
      <sz val="7"/>
      <color rgb="FFFF0000"/>
      <name val="Arial"/>
    </font>
    <font>
      <sz val="10"/>
      <color rgb="FFFF0000"/>
      <name val="Arial"/>
    </font>
    <font>
      <sz val="10"/>
      <color rgb="FF111111"/>
      <name val="Arial"/>
    </font>
    <font>
      <sz val="10"/>
      <color rgb="FFC9211E"/>
      <name val="Arial"/>
    </font>
    <font>
      <b/>
      <sz val="10"/>
      <color rgb="FF000000"/>
      <name val="Arial1"/>
    </font>
    <font>
      <b/>
      <sz val="12"/>
      <color rgb="FF000000"/>
      <name val="Arial1"/>
    </font>
    <font>
      <sz val="8"/>
      <name val="Arial"/>
    </font>
    <font>
      <b/>
      <sz val="10"/>
      <name val="Arial1"/>
    </font>
    <font>
      <b/>
      <sz val="12"/>
      <name val="Arial1"/>
    </font>
    <font>
      <vertAlign val="superscript"/>
      <sz val="11"/>
      <color rgb="FF000000"/>
      <name val="Arial"/>
    </font>
    <font>
      <sz val="10"/>
      <color rgb="FF000000"/>
      <name val="Calibri"/>
    </font>
    <font>
      <b/>
      <sz val="11"/>
      <color rgb="FFFFFFFF"/>
      <name val="Arial"/>
    </font>
    <font>
      <b/>
      <sz val="11"/>
      <color rgb="FFFFFFFF"/>
      <name val="Calibri"/>
    </font>
    <font>
      <sz val="10"/>
      <color rgb="FFFFFFFF"/>
      <name val="Arial"/>
    </font>
    <font>
      <strike/>
      <sz val="10"/>
      <color rgb="FFFF0000"/>
      <name val="Arial"/>
    </font>
    <font>
      <b/>
      <sz val="10"/>
      <color rgb="FFFFFFFF"/>
      <name val="Arial"/>
    </font>
    <font>
      <sz val="8"/>
      <color rgb="FFFF3333"/>
      <name val="Arial"/>
    </font>
    <font>
      <b/>
      <sz val="12"/>
      <color rgb="FF000000"/>
      <name val="Arial"/>
    </font>
    <font>
      <sz val="12"/>
      <color rgb="FF000000"/>
      <name val="Arial1"/>
    </font>
    <font>
      <sz val="11"/>
      <color rgb="FFF7D1D5"/>
      <name val="Arial"/>
    </font>
    <font>
      <b/>
      <sz val="10"/>
      <name val="Arial"/>
    </font>
    <font>
      <sz val="10.5"/>
      <color rgb="FF000000"/>
      <name val="Arial"/>
    </font>
    <font>
      <sz val="8"/>
      <color rgb="FFFF0000"/>
      <name val="Arial"/>
    </font>
    <font>
      <i/>
      <sz val="10"/>
      <color rgb="FF000000"/>
      <name val="Arial"/>
    </font>
    <font>
      <strike/>
      <sz val="8"/>
      <color rgb="FF224B12"/>
      <name val="Arial"/>
    </font>
    <font>
      <sz val="8"/>
      <color rgb="FFC9211E"/>
      <name val="Arial"/>
    </font>
    <font>
      <strike/>
      <sz val="8"/>
      <color rgb="FF127622"/>
      <name val="Arial"/>
    </font>
    <font>
      <sz val="9"/>
      <color rgb="FF000000"/>
      <name val="Arial"/>
    </font>
    <font>
      <sz val="8"/>
      <color rgb="FF000000"/>
      <name val="Calibri"/>
    </font>
    <font>
      <b/>
      <sz val="8"/>
      <color rgb="FF000000"/>
      <name val="Arial"/>
    </font>
    <font>
      <b/>
      <sz val="8"/>
      <color rgb="FF000000"/>
      <name val="Verdana"/>
    </font>
    <font>
      <sz val="8"/>
      <color rgb="FFC9211E"/>
      <name val="Calibri"/>
    </font>
  </fonts>
  <fills count="25">
    <fill>
      <patternFill patternType="none"/>
    </fill>
    <fill>
      <patternFill patternType="gray125"/>
    </fill>
    <fill>
      <patternFill patternType="solid">
        <fgColor rgb="FFFFFFD7"/>
        <bgColor rgb="FFFFFFCC"/>
      </patternFill>
    </fill>
    <fill>
      <patternFill patternType="solid">
        <fgColor rgb="FFFFFFFF"/>
        <bgColor rgb="FFFFFFD7"/>
      </patternFill>
    </fill>
    <fill>
      <patternFill patternType="solid">
        <fgColor rgb="FFDEE6EF"/>
        <bgColor rgb="FFDEEBF7"/>
      </patternFill>
    </fill>
    <fill>
      <patternFill patternType="solid">
        <fgColor rgb="FFC0C0C0"/>
        <bgColor rgb="FFCCCCCC"/>
      </patternFill>
    </fill>
    <fill>
      <patternFill patternType="solid">
        <fgColor rgb="FFAFD095"/>
        <bgColor rgb="FFC0C0C0"/>
      </patternFill>
    </fill>
    <fill>
      <patternFill patternType="solid">
        <fgColor rgb="FFFFFFCC"/>
        <bgColor rgb="FFFFFFD7"/>
      </patternFill>
    </fill>
    <fill>
      <patternFill patternType="solid">
        <fgColor rgb="FFFFFF00"/>
        <bgColor rgb="FFFFCC00"/>
      </patternFill>
    </fill>
    <fill>
      <patternFill patternType="solid">
        <fgColor rgb="FF00FF00"/>
        <bgColor rgb="FF33CCCC"/>
      </patternFill>
    </fill>
    <fill>
      <patternFill patternType="solid">
        <fgColor rgb="FFFFCC00"/>
        <bgColor rgb="FFFFFF00"/>
      </patternFill>
    </fill>
    <fill>
      <patternFill patternType="solid">
        <fgColor rgb="FF0033CC"/>
        <bgColor rgb="FF0066CC"/>
      </patternFill>
    </fill>
    <fill>
      <patternFill patternType="solid">
        <fgColor rgb="FFE6E6FF"/>
        <bgColor rgb="FFDEEBF7"/>
      </patternFill>
    </fill>
    <fill>
      <patternFill patternType="solid">
        <fgColor rgb="FF757171"/>
        <bgColor rgb="FF7F7F7F"/>
      </patternFill>
    </fill>
    <fill>
      <patternFill patternType="solid">
        <fgColor rgb="FF3399FF"/>
        <bgColor rgb="FF33CCCC"/>
      </patternFill>
    </fill>
    <fill>
      <patternFill patternType="solid">
        <fgColor rgb="FFDEEBF7"/>
        <bgColor rgb="FFDEE6EF"/>
      </patternFill>
    </fill>
    <fill>
      <patternFill patternType="solid">
        <fgColor rgb="FF9DC3E6"/>
        <bgColor rgb="FFC0C0C0"/>
      </patternFill>
    </fill>
    <fill>
      <patternFill patternType="solid">
        <fgColor rgb="FFFFE699"/>
        <bgColor rgb="FFFFFFCC"/>
      </patternFill>
    </fill>
    <fill>
      <patternFill patternType="solid">
        <fgColor rgb="FF355269"/>
        <bgColor rgb="FF333333"/>
      </patternFill>
    </fill>
    <fill>
      <patternFill patternType="solid">
        <fgColor rgb="FFDDDDDD"/>
        <bgColor rgb="FFDEE6EF"/>
      </patternFill>
    </fill>
    <fill>
      <patternFill patternType="solid">
        <fgColor rgb="FFCCCCCC"/>
        <bgColor rgb="FFC0C0C0"/>
      </patternFill>
    </fill>
    <fill>
      <patternFill patternType="solid">
        <fgColor rgb="FFA50021"/>
        <bgColor rgb="FF800000"/>
      </patternFill>
    </fill>
    <fill>
      <patternFill patternType="solid">
        <fgColor rgb="FF99FF99"/>
        <bgColor rgb="FFAFEEEE"/>
      </patternFill>
    </fill>
    <fill>
      <patternFill patternType="solid">
        <fgColor rgb="FFAFEEEE"/>
        <bgColor rgb="FFCCFFFF"/>
      </patternFill>
    </fill>
    <fill>
      <patternFill patternType="solid">
        <fgColor rgb="FFCCFFFF"/>
        <bgColor rgb="FFDEEBF7"/>
      </patternFill>
    </fill>
  </fills>
  <borders count="53">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right style="hair">
        <color auto="1"/>
      </right>
      <top style="hair">
        <color auto="1"/>
      </top>
      <bottom/>
      <diagonal/>
    </border>
    <border>
      <left style="medium">
        <color auto="1"/>
      </left>
      <right/>
      <top style="hair">
        <color rgb="FF7F7F7F"/>
      </top>
      <bottom/>
      <diagonal/>
    </border>
    <border>
      <left/>
      <right/>
      <top style="hair">
        <color rgb="FF7F7F7F"/>
      </top>
      <bottom/>
      <diagonal/>
    </border>
    <border>
      <left/>
      <right style="hair">
        <color rgb="FF7F7F7F"/>
      </right>
      <top/>
      <bottom/>
      <diagonal/>
    </border>
    <border>
      <left style="medium">
        <color auto="1"/>
      </left>
      <right/>
      <top/>
      <bottom style="hair">
        <color rgb="FF7F7F7F"/>
      </bottom>
      <diagonal/>
    </border>
    <border>
      <left/>
      <right/>
      <top/>
      <bottom style="hair">
        <color rgb="FF7F7F7F"/>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hair">
        <color auto="1"/>
      </top>
      <bottom style="medium">
        <color auto="1"/>
      </bottom>
      <diagonal/>
    </border>
    <border>
      <left/>
      <right style="medium">
        <color auto="1"/>
      </right>
      <top/>
      <bottom style="medium">
        <color auto="1"/>
      </bottom>
      <diagonal/>
    </border>
    <border>
      <left style="medium">
        <color auto="1"/>
      </left>
      <right style="hair">
        <color auto="1"/>
      </right>
      <top/>
      <bottom/>
      <diagonal/>
    </border>
    <border>
      <left style="medium">
        <color auto="1"/>
      </left>
      <right style="hair">
        <color auto="1"/>
      </right>
      <top/>
      <bottom style="medium">
        <color auto="1"/>
      </bottom>
      <diagonal/>
    </border>
    <border>
      <left/>
      <right style="medium">
        <color auto="1"/>
      </right>
      <top style="hair">
        <color rgb="FF7F7F7F"/>
      </top>
      <bottom/>
      <diagonal/>
    </border>
    <border>
      <left/>
      <right style="medium">
        <color auto="1"/>
      </right>
      <top/>
      <bottom style="hair">
        <color rgb="FF7F7F7F"/>
      </bottom>
      <diagonal/>
    </border>
    <border>
      <left style="medium">
        <color auto="1"/>
      </left>
      <right style="hair">
        <color auto="1"/>
      </right>
      <top style="hair">
        <color auto="1"/>
      </top>
      <bottom/>
      <diagonal/>
    </border>
    <border>
      <left style="hair">
        <color auto="1"/>
      </left>
      <right style="medium">
        <color auto="1"/>
      </right>
      <top style="hair">
        <color auto="1"/>
      </top>
      <bottom style="hair">
        <color auto="1"/>
      </bottom>
      <diagonal/>
    </border>
    <border>
      <left style="medium">
        <color auto="1"/>
      </left>
      <right style="hair">
        <color auto="1"/>
      </right>
      <top/>
      <bottom style="hair">
        <color auto="1"/>
      </bottom>
      <diagonal/>
    </border>
    <border>
      <left style="medium">
        <color auto="1"/>
      </left>
      <right/>
      <top style="hair">
        <color auto="1"/>
      </top>
      <bottom/>
      <diagonal/>
    </border>
    <border>
      <left/>
      <right style="hair">
        <color auto="1"/>
      </right>
      <top/>
      <bottom/>
      <diagonal/>
    </border>
    <border>
      <left/>
      <right/>
      <top style="hair">
        <color auto="1"/>
      </top>
      <bottom/>
      <diagonal/>
    </border>
    <border>
      <left/>
      <right/>
      <top style="hair">
        <color auto="1"/>
      </top>
      <bottom style="hair">
        <color auto="1"/>
      </bottom>
      <diagonal/>
    </border>
    <border>
      <left/>
      <right style="medium">
        <color auto="1"/>
      </right>
      <top style="hair">
        <color auto="1"/>
      </top>
      <bottom style="hair">
        <color auto="1"/>
      </bottom>
      <diagonal/>
    </border>
    <border>
      <left style="hair">
        <color auto="1"/>
      </left>
      <right style="hair">
        <color auto="1"/>
      </right>
      <top/>
      <bottom style="medium">
        <color auto="1"/>
      </bottom>
      <diagonal/>
    </border>
    <border>
      <left style="hair">
        <color auto="1"/>
      </left>
      <right style="medium">
        <color auto="1"/>
      </right>
      <top style="hair">
        <color auto="1"/>
      </top>
      <bottom style="medium">
        <color auto="1"/>
      </bottom>
      <diagonal/>
    </border>
    <border>
      <left/>
      <right/>
      <top style="hair">
        <color rgb="FF7F7F7F"/>
      </top>
      <bottom style="hair">
        <color auto="1"/>
      </bottom>
      <diagonal/>
    </border>
    <border>
      <left style="medium">
        <color auto="1"/>
      </left>
      <right style="medium">
        <color auto="1"/>
      </right>
      <top style="hair">
        <color rgb="FF7F7F7F"/>
      </top>
      <bottom/>
      <diagonal/>
    </border>
    <border>
      <left/>
      <right/>
      <top/>
      <bottom style="hair">
        <color auto="1"/>
      </bottom>
      <diagonal/>
    </border>
    <border>
      <left style="medium">
        <color auto="1"/>
      </left>
      <right style="hair">
        <color auto="1"/>
      </right>
      <top style="hair">
        <color auto="1"/>
      </top>
      <bottom style="hair">
        <color auto="1"/>
      </bottom>
      <diagonal/>
    </border>
    <border>
      <left/>
      <right style="hair">
        <color auto="1"/>
      </right>
      <top style="hair">
        <color auto="1"/>
      </top>
      <bottom style="hair">
        <color auto="1"/>
      </bottom>
      <diagonal/>
    </border>
    <border>
      <left style="medium">
        <color auto="1"/>
      </left>
      <right/>
      <top/>
      <bottom style="hair">
        <color auto="1"/>
      </bottom>
      <diagonal/>
    </border>
    <border>
      <left/>
      <right style="hair">
        <color auto="1"/>
      </right>
      <top/>
      <bottom style="hair">
        <color auto="1"/>
      </bottom>
      <diagonal/>
    </border>
    <border>
      <left style="hair">
        <color auto="1"/>
      </left>
      <right/>
      <top/>
      <bottom/>
      <diagonal/>
    </border>
    <border>
      <left style="medium">
        <color auto="1"/>
      </left>
      <right style="medium">
        <color auto="1"/>
      </right>
      <top/>
      <bottom style="hair">
        <color auto="1"/>
      </bottom>
      <diagonal/>
    </border>
    <border>
      <left/>
      <right style="medium">
        <color auto="1"/>
      </right>
      <top/>
      <bottom style="hair">
        <color auto="1"/>
      </bottom>
      <diagonal/>
    </border>
    <border>
      <left style="medium">
        <color auto="1"/>
      </left>
      <right style="hair">
        <color auto="1"/>
      </right>
      <top style="medium">
        <color auto="1"/>
      </top>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hair">
        <color auto="1"/>
      </top>
      <bottom/>
      <diagonal/>
    </border>
    <border>
      <left/>
      <right/>
      <top style="medium">
        <color auto="1"/>
      </top>
      <bottom style="hair">
        <color auto="1"/>
      </bottom>
      <diagonal/>
    </border>
    <border>
      <left/>
      <right style="medium">
        <color auto="1"/>
      </right>
      <top style="medium">
        <color auto="1"/>
      </top>
      <bottom style="hair">
        <color auto="1"/>
      </bottom>
      <diagonal/>
    </border>
    <border>
      <left style="medium">
        <color auto="1"/>
      </left>
      <right style="medium">
        <color auto="1"/>
      </right>
      <top/>
      <bottom/>
      <diagonal/>
    </border>
    <border>
      <left/>
      <right style="hair">
        <color auto="1"/>
      </right>
      <top/>
      <bottom style="medium">
        <color auto="1"/>
      </bottom>
      <diagonal/>
    </border>
  </borders>
  <cellStyleXfs count="5">
    <xf numFmtId="0" fontId="0" fillId="0" borderId="0"/>
    <xf numFmtId="0" fontId="2" fillId="0" borderId="0" applyBorder="0" applyProtection="0">
      <alignment horizontal="center"/>
    </xf>
    <xf numFmtId="0" fontId="2" fillId="0" borderId="0" applyBorder="0" applyProtection="0">
      <alignment horizontal="center" textRotation="90"/>
    </xf>
    <xf numFmtId="0" fontId="3" fillId="0" borderId="0" applyBorder="0" applyProtection="0"/>
    <xf numFmtId="0" fontId="3" fillId="0" borderId="0" applyBorder="0" applyProtection="0"/>
  </cellStyleXfs>
  <cellXfs count="417">
    <xf numFmtId="0" fontId="0" fillId="0" borderId="0" xfId="0"/>
    <xf numFmtId="0" fontId="4" fillId="4" borderId="1" xfId="0" applyFont="1" applyFill="1" applyBorder="1" applyAlignment="1">
      <alignment horizontal="center" vertical="center" wrapText="1"/>
    </xf>
    <xf numFmtId="0" fontId="4" fillId="4" borderId="1" xfId="0" applyFont="1" applyFill="1" applyBorder="1" applyAlignment="1">
      <alignment horizontal="center" vertical="center"/>
    </xf>
    <xf numFmtId="0" fontId="0" fillId="3" borderId="0" xfId="0" applyFill="1" applyAlignment="1">
      <alignment horizontal="center"/>
    </xf>
    <xf numFmtId="0" fontId="0" fillId="3" borderId="0" xfId="0" applyFill="1"/>
    <xf numFmtId="0" fontId="0" fillId="3" borderId="0" xfId="0" applyFill="1" applyAlignment="1">
      <alignment horizontal="left"/>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wrapText="1"/>
    </xf>
    <xf numFmtId="0" fontId="8" fillId="5" borderId="1" xfId="0" applyFont="1" applyFill="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left"/>
    </xf>
    <xf numFmtId="0" fontId="10" fillId="0" borderId="0" xfId="0" applyFont="1"/>
    <xf numFmtId="0" fontId="10" fillId="0" borderId="0" xfId="0" applyFont="1" applyAlignment="1">
      <alignment horizontal="center" vertical="center"/>
    </xf>
    <xf numFmtId="0" fontId="10" fillId="0" borderId="0" xfId="0" applyFont="1" applyAlignment="1">
      <alignment wrapText="1"/>
    </xf>
    <xf numFmtId="0" fontId="10" fillId="0" borderId="0" xfId="0" applyFont="1" applyAlignment="1">
      <alignment horizontal="center"/>
    </xf>
    <xf numFmtId="0" fontId="11" fillId="0" borderId="0" xfId="0" applyFont="1" applyAlignment="1">
      <alignment wrapText="1"/>
    </xf>
    <xf numFmtId="0" fontId="13" fillId="0" borderId="0" xfId="0" applyFont="1"/>
    <xf numFmtId="0" fontId="14" fillId="3" borderId="0" xfId="0" applyFont="1" applyFill="1"/>
    <xf numFmtId="0" fontId="13" fillId="3" borderId="0" xfId="0" applyFont="1" applyFill="1"/>
    <xf numFmtId="0" fontId="13" fillId="7" borderId="1" xfId="0" applyFont="1" applyFill="1" applyBorder="1"/>
    <xf numFmtId="0" fontId="13" fillId="8" borderId="1" xfId="0" applyFont="1" applyFill="1" applyBorder="1"/>
    <xf numFmtId="0" fontId="13" fillId="9" borderId="1" xfId="0" applyFont="1" applyFill="1" applyBorder="1"/>
    <xf numFmtId="0" fontId="13" fillId="10" borderId="1" xfId="0" applyFont="1" applyFill="1" applyBorder="1"/>
    <xf numFmtId="0" fontId="0" fillId="0" borderId="1" xfId="0" applyBorder="1"/>
    <xf numFmtId="0" fontId="0" fillId="0" borderId="1" xfId="0" applyBorder="1" applyAlignment="1">
      <alignment horizontal="center"/>
    </xf>
    <xf numFmtId="0" fontId="0" fillId="0" borderId="7" xfId="0" applyBorder="1"/>
    <xf numFmtId="0" fontId="0" fillId="0" borderId="8" xfId="0" applyBorder="1"/>
    <xf numFmtId="0" fontId="13" fillId="12" borderId="7" xfId="0" applyFont="1" applyFill="1" applyBorder="1" applyAlignment="1">
      <alignment vertical="center"/>
    </xf>
    <xf numFmtId="0" fontId="0" fillId="12" borderId="0" xfId="0" applyFill="1" applyAlignment="1">
      <alignment vertical="center"/>
    </xf>
    <xf numFmtId="0" fontId="0" fillId="8" borderId="1" xfId="0" applyFill="1" applyBorder="1" applyAlignment="1">
      <alignment vertical="center"/>
    </xf>
    <xf numFmtId="0" fontId="0" fillId="8" borderId="9" xfId="0" applyFill="1" applyBorder="1" applyAlignment="1">
      <alignment horizontal="center" vertical="center"/>
    </xf>
    <xf numFmtId="164" fontId="0" fillId="8" borderId="1" xfId="0" applyNumberFormat="1" applyFill="1" applyBorder="1"/>
    <xf numFmtId="164" fontId="0" fillId="8" borderId="1" xfId="0" applyNumberFormat="1" applyFill="1" applyBorder="1" applyAlignment="1">
      <alignment horizontal="center"/>
    </xf>
    <xf numFmtId="0" fontId="0" fillId="13" borderId="7" xfId="0" applyFill="1" applyBorder="1"/>
    <xf numFmtId="0" fontId="0" fillId="13" borderId="0" xfId="0" applyFill="1"/>
    <xf numFmtId="164" fontId="0" fillId="13" borderId="1" xfId="0" applyNumberFormat="1" applyFill="1" applyBorder="1"/>
    <xf numFmtId="164" fontId="0" fillId="13" borderId="1" xfId="0" applyNumberFormat="1" applyFill="1" applyBorder="1" applyAlignment="1">
      <alignment horizontal="center"/>
    </xf>
    <xf numFmtId="0" fontId="0" fillId="13" borderId="8" xfId="0" applyFill="1" applyBorder="1"/>
    <xf numFmtId="164" fontId="0" fillId="0" borderId="0" xfId="0" applyNumberFormat="1"/>
    <xf numFmtId="164" fontId="0" fillId="0" borderId="0" xfId="0" applyNumberFormat="1" applyAlignment="1">
      <alignment horizontal="center"/>
    </xf>
    <xf numFmtId="0" fontId="0" fillId="0" borderId="1" xfId="0" applyBorder="1" applyAlignment="1">
      <alignment vertical="center"/>
    </xf>
    <xf numFmtId="0" fontId="0" fillId="0" borderId="1" xfId="0" applyBorder="1" applyAlignment="1">
      <alignment horizontal="center" vertical="center"/>
    </xf>
    <xf numFmtId="0" fontId="18" fillId="0" borderId="0" xfId="0" applyFont="1"/>
    <xf numFmtId="0" fontId="0" fillId="0" borderId="10" xfId="0" applyBorder="1"/>
    <xf numFmtId="0" fontId="0" fillId="0" borderId="11" xfId="0" applyBorder="1"/>
    <xf numFmtId="0" fontId="0" fillId="0" borderId="12" xfId="0" applyBorder="1" applyAlignment="1">
      <alignment horizontal="center"/>
    </xf>
    <xf numFmtId="0" fontId="0" fillId="0" borderId="12" xfId="0" applyBorder="1"/>
    <xf numFmtId="0" fontId="0" fillId="0" borderId="2" xfId="0" applyBorder="1" applyAlignment="1">
      <alignment horizontal="center"/>
    </xf>
    <xf numFmtId="0" fontId="0" fillId="0" borderId="13" xfId="0" applyBorder="1"/>
    <xf numFmtId="0" fontId="0" fillId="0" borderId="14" xfId="0" applyBorder="1"/>
    <xf numFmtId="0" fontId="0" fillId="0" borderId="0" xfId="0" applyAlignment="1">
      <alignment horizontal="left"/>
    </xf>
    <xf numFmtId="0" fontId="0" fillId="0" borderId="0" xfId="0" applyAlignment="1">
      <alignment horizontal="center"/>
    </xf>
    <xf numFmtId="0" fontId="13" fillId="0" borderId="7" xfId="0" applyFont="1" applyBorder="1"/>
    <xf numFmtId="0" fontId="0" fillId="0" borderId="15" xfId="0" applyBorder="1"/>
    <xf numFmtId="0" fontId="0" fillId="0" borderId="16" xfId="0" applyBorder="1"/>
    <xf numFmtId="0" fontId="0" fillId="0" borderId="17" xfId="0" applyBorder="1" applyAlignment="1">
      <alignment horizontal="center"/>
    </xf>
    <xf numFmtId="0" fontId="0" fillId="0" borderId="18" xfId="0" applyBorder="1"/>
    <xf numFmtId="0" fontId="0" fillId="0" borderId="2" xfId="0" applyBorder="1" applyAlignment="1">
      <alignment vertical="center"/>
    </xf>
    <xf numFmtId="0" fontId="0" fillId="0" borderId="2" xfId="0" applyBorder="1" applyAlignment="1">
      <alignment horizontal="center" vertical="center"/>
    </xf>
    <xf numFmtId="0" fontId="18" fillId="0" borderId="0" xfId="0" applyFont="1" applyAlignment="1">
      <alignment vertical="center"/>
    </xf>
    <xf numFmtId="0" fontId="0" fillId="13" borderId="17" xfId="0" applyFill="1" applyBorder="1" applyAlignment="1">
      <alignment vertical="center"/>
    </xf>
    <xf numFmtId="0" fontId="0" fillId="13" borderId="17" xfId="0" applyFill="1" applyBorder="1" applyAlignment="1">
      <alignment horizontal="center" vertical="center"/>
    </xf>
    <xf numFmtId="0" fontId="18" fillId="13" borderId="16" xfId="0" applyFont="1" applyFill="1" applyBorder="1" applyAlignment="1">
      <alignment vertical="center"/>
    </xf>
    <xf numFmtId="0" fontId="0" fillId="13" borderId="16" xfId="0" applyFill="1" applyBorder="1"/>
    <xf numFmtId="0" fontId="0" fillId="13" borderId="18" xfId="0" applyFill="1" applyBorder="1"/>
    <xf numFmtId="0" fontId="17" fillId="0" borderId="0" xfId="0" applyFont="1" applyAlignment="1">
      <alignment horizontal="left" vertical="center"/>
    </xf>
    <xf numFmtId="0" fontId="17" fillId="0" borderId="7" xfId="0" applyFont="1" applyBorder="1" applyAlignment="1">
      <alignment horizontal="left" vertical="center"/>
    </xf>
    <xf numFmtId="0" fontId="0" fillId="0" borderId="11" xfId="0" applyBorder="1" applyAlignment="1">
      <alignment horizontal="left"/>
    </xf>
    <xf numFmtId="0" fontId="18" fillId="0" borderId="11" xfId="0" applyFont="1" applyBorder="1"/>
    <xf numFmtId="0" fontId="0" fillId="0" borderId="21" xfId="0" applyBorder="1"/>
    <xf numFmtId="0" fontId="0" fillId="8" borderId="1" xfId="0" applyFill="1" applyBorder="1" applyAlignment="1">
      <alignment horizontal="center"/>
    </xf>
    <xf numFmtId="0" fontId="18" fillId="0" borderId="14" xfId="0" applyFont="1" applyBorder="1"/>
    <xf numFmtId="0" fontId="0" fillId="0" borderId="22" xfId="0" applyBorder="1"/>
    <xf numFmtId="0" fontId="13" fillId="0" borderId="1" xfId="0" applyFont="1" applyBorder="1" applyAlignment="1">
      <alignment horizontal="center" vertical="center"/>
    </xf>
    <xf numFmtId="0" fontId="0" fillId="0" borderId="0" xfId="0" applyAlignment="1">
      <alignment horizontal="left" wrapText="1"/>
    </xf>
    <xf numFmtId="0" fontId="0" fillId="8" borderId="1" xfId="0" applyFill="1" applyBorder="1"/>
    <xf numFmtId="0" fontId="0" fillId="0" borderId="0" xfId="0" applyAlignment="1">
      <alignment horizontal="center" vertical="center"/>
    </xf>
    <xf numFmtId="0" fontId="0" fillId="9" borderId="1" xfId="0" applyFill="1" applyBorder="1"/>
    <xf numFmtId="0" fontId="0" fillId="9" borderId="1" xfId="0" applyFill="1" applyBorder="1" applyAlignment="1">
      <alignment horizontal="center"/>
    </xf>
    <xf numFmtId="164" fontId="0" fillId="0" borderId="3" xfId="0" applyNumberFormat="1" applyBorder="1" applyAlignment="1">
      <alignment horizontal="center"/>
    </xf>
    <xf numFmtId="0" fontId="0" fillId="9" borderId="24" xfId="0" applyFill="1" applyBorder="1" applyAlignment="1">
      <alignment horizontal="center"/>
    </xf>
    <xf numFmtId="0" fontId="0" fillId="0" borderId="28" xfId="0" applyBorder="1"/>
    <xf numFmtId="0" fontId="0" fillId="0" borderId="29" xfId="0" applyBorder="1"/>
    <xf numFmtId="0" fontId="0" fillId="0" borderId="30" xfId="0" applyBorder="1"/>
    <xf numFmtId="0" fontId="13" fillId="15" borderId="15" xfId="0" applyFont="1" applyFill="1" applyBorder="1" applyAlignment="1">
      <alignment horizontal="center"/>
    </xf>
    <xf numFmtId="0" fontId="0" fillId="9" borderId="17" xfId="0" applyFill="1" applyBorder="1"/>
    <xf numFmtId="0" fontId="0" fillId="9" borderId="17" xfId="0" applyFill="1" applyBorder="1" applyAlignment="1">
      <alignment horizontal="center"/>
    </xf>
    <xf numFmtId="0" fontId="0" fillId="0" borderId="31" xfId="0" applyBorder="1"/>
    <xf numFmtId="0" fontId="0" fillId="9" borderId="32" xfId="0" applyFill="1" applyBorder="1" applyAlignment="1">
      <alignment horizontal="center"/>
    </xf>
    <xf numFmtId="0" fontId="13" fillId="12" borderId="0" xfId="0" applyFont="1" applyFill="1" applyAlignment="1">
      <alignment vertical="center"/>
    </xf>
    <xf numFmtId="0" fontId="13" fillId="0" borderId="0" xfId="0" applyFont="1" applyAlignment="1">
      <alignment horizontal="left"/>
    </xf>
    <xf numFmtId="0" fontId="0" fillId="0" borderId="33" xfId="0" applyBorder="1"/>
    <xf numFmtId="0" fontId="13" fillId="0" borderId="16" xfId="0" applyFont="1" applyBorder="1"/>
    <xf numFmtId="0" fontId="0" fillId="0" borderId="8" xfId="0" applyBorder="1" applyAlignment="1">
      <alignment horizontal="center"/>
    </xf>
    <xf numFmtId="0" fontId="0" fillId="0" borderId="24" xfId="0" applyBorder="1" applyAlignment="1">
      <alignment horizontal="center"/>
    </xf>
    <xf numFmtId="0" fontId="0" fillId="0" borderId="27" xfId="0" applyBorder="1"/>
    <xf numFmtId="0" fontId="0" fillId="0" borderId="35" xfId="0" applyBorder="1"/>
    <xf numFmtId="0" fontId="18" fillId="0" borderId="7" xfId="0" applyFont="1" applyBorder="1" applyAlignment="1">
      <alignment vertical="center"/>
    </xf>
    <xf numFmtId="0" fontId="0" fillId="0" borderId="7" xfId="0" applyBorder="1" applyAlignment="1">
      <alignment vertical="center"/>
    </xf>
    <xf numFmtId="0" fontId="0" fillId="0" borderId="0" xfId="0" applyAlignment="1">
      <alignment vertical="center"/>
    </xf>
    <xf numFmtId="0" fontId="0" fillId="17" borderId="1" xfId="0" applyFill="1" applyBorder="1" applyAlignment="1">
      <alignment vertical="center"/>
    </xf>
    <xf numFmtId="0" fontId="0" fillId="17" borderId="1" xfId="0" applyFill="1" applyBorder="1" applyAlignment="1">
      <alignment horizontal="center" vertical="center"/>
    </xf>
    <xf numFmtId="0" fontId="0" fillId="9" borderId="1" xfId="0" applyFill="1" applyBorder="1" applyAlignment="1">
      <alignment horizontal="center" vertical="center"/>
    </xf>
    <xf numFmtId="164" fontId="0" fillId="0" borderId="0" xfId="0" applyNumberFormat="1" applyAlignment="1">
      <alignment horizontal="center" vertical="center"/>
    </xf>
    <xf numFmtId="0" fontId="0" fillId="9" borderId="24" xfId="0" applyFill="1" applyBorder="1" applyAlignment="1">
      <alignment horizontal="center" vertical="center"/>
    </xf>
    <xf numFmtId="0" fontId="0" fillId="8" borderId="1" xfId="0" applyFill="1" applyBorder="1" applyAlignment="1">
      <alignment horizontal="center" vertical="center"/>
    </xf>
    <xf numFmtId="0" fontId="0" fillId="9" borderId="1" xfId="0" applyFill="1" applyBorder="1" applyAlignment="1">
      <alignment vertical="center"/>
    </xf>
    <xf numFmtId="0" fontId="13" fillId="15" borderId="7" xfId="0" applyFont="1" applyFill="1" applyBorder="1" applyAlignment="1">
      <alignment horizontal="center"/>
    </xf>
    <xf numFmtId="0" fontId="0" fillId="15" borderId="7" xfId="0" applyFill="1" applyBorder="1"/>
    <xf numFmtId="0" fontId="18" fillId="0" borderId="5" xfId="0" applyFont="1" applyBorder="1"/>
    <xf numFmtId="3" fontId="0" fillId="0" borderId="29" xfId="0" applyNumberFormat="1" applyBorder="1" applyAlignment="1">
      <alignment horizontal="center"/>
    </xf>
    <xf numFmtId="0" fontId="0" fillId="0" borderId="29" xfId="0" applyBorder="1" applyAlignment="1">
      <alignment horizontal="center"/>
    </xf>
    <xf numFmtId="10" fontId="0" fillId="0" borderId="37" xfId="0" applyNumberFormat="1" applyBorder="1" applyAlignment="1">
      <alignment horizontal="center"/>
    </xf>
    <xf numFmtId="0" fontId="13" fillId="15" borderId="38" xfId="0" applyFont="1" applyFill="1" applyBorder="1" applyAlignment="1">
      <alignment horizontal="center"/>
    </xf>
    <xf numFmtId="0" fontId="13" fillId="0" borderId="35" xfId="0" applyFont="1" applyBorder="1"/>
    <xf numFmtId="0" fontId="0" fillId="0" borderId="39" xfId="0" applyBorder="1"/>
    <xf numFmtId="0" fontId="13" fillId="0" borderId="7" xfId="0" applyFont="1" applyBorder="1" applyAlignment="1">
      <alignment horizontal="center"/>
    </xf>
    <xf numFmtId="0" fontId="13" fillId="0" borderId="15" xfId="0" applyFont="1" applyBorder="1" applyAlignment="1">
      <alignment horizontal="center"/>
    </xf>
    <xf numFmtId="164" fontId="0" fillId="0" borderId="16" xfId="0" applyNumberFormat="1" applyBorder="1" applyAlignment="1">
      <alignment horizontal="center"/>
    </xf>
    <xf numFmtId="0" fontId="0" fillId="0" borderId="40" xfId="0" applyBorder="1"/>
    <xf numFmtId="0" fontId="20" fillId="13" borderId="7" xfId="0" applyFont="1" applyFill="1" applyBorder="1"/>
    <xf numFmtId="0" fontId="13" fillId="13" borderId="7" xfId="0" applyFont="1" applyFill="1" applyBorder="1"/>
    <xf numFmtId="0" fontId="0" fillId="13" borderId="1" xfId="0" applyFill="1" applyBorder="1"/>
    <xf numFmtId="0" fontId="0" fillId="13" borderId="1" xfId="0" applyFill="1" applyBorder="1" applyAlignment="1">
      <alignment horizontal="center"/>
    </xf>
    <xf numFmtId="0" fontId="18" fillId="13" borderId="0" xfId="0" applyFont="1" applyFill="1"/>
    <xf numFmtId="0" fontId="17" fillId="13" borderId="7" xfId="0" applyFont="1" applyFill="1" applyBorder="1" applyAlignment="1">
      <alignment horizontal="left" vertical="center"/>
    </xf>
    <xf numFmtId="0" fontId="0" fillId="13" borderId="1" xfId="0" applyFill="1" applyBorder="1" applyAlignment="1">
      <alignment vertical="center"/>
    </xf>
    <xf numFmtId="0" fontId="0" fillId="13" borderId="1" xfId="0" applyFill="1" applyBorder="1" applyAlignment="1">
      <alignment horizontal="center" vertical="center"/>
    </xf>
    <xf numFmtId="0" fontId="13" fillId="13" borderId="0" xfId="0" applyFont="1" applyFill="1"/>
    <xf numFmtId="0" fontId="0" fillId="13" borderId="35" xfId="0" applyFill="1" applyBorder="1"/>
    <xf numFmtId="0" fontId="0" fillId="13" borderId="0" xfId="0" applyFill="1" applyAlignment="1">
      <alignment horizontal="center"/>
    </xf>
    <xf numFmtId="0" fontId="0" fillId="13" borderId="0" xfId="0" applyFill="1" applyAlignment="1">
      <alignment horizontal="left"/>
    </xf>
    <xf numFmtId="0" fontId="0" fillId="13" borderId="28" xfId="0" applyFill="1" applyBorder="1"/>
    <xf numFmtId="0" fontId="0" fillId="13" borderId="0" xfId="0" applyFill="1" applyAlignment="1">
      <alignment horizontal="left" vertical="center"/>
    </xf>
    <xf numFmtId="0" fontId="21" fillId="13" borderId="7" xfId="0" applyFont="1" applyFill="1" applyBorder="1" applyAlignment="1">
      <alignment horizontal="left" vertical="center"/>
    </xf>
    <xf numFmtId="0" fontId="19" fillId="13" borderId="7" xfId="0" applyFont="1" applyFill="1" applyBorder="1" applyAlignment="1">
      <alignment horizontal="left" vertical="center"/>
    </xf>
    <xf numFmtId="0" fontId="13" fillId="13" borderId="1" xfId="0" applyFont="1" applyFill="1" applyBorder="1" applyAlignment="1">
      <alignment horizontal="center" vertical="center"/>
    </xf>
    <xf numFmtId="0" fontId="0" fillId="13" borderId="0" xfId="0" applyFill="1" applyAlignment="1">
      <alignment horizontal="center" vertical="center"/>
    </xf>
    <xf numFmtId="164" fontId="0" fillId="13" borderId="0" xfId="0" applyNumberFormat="1" applyFill="1" applyAlignment="1">
      <alignment horizontal="center" vertical="center"/>
    </xf>
    <xf numFmtId="0" fontId="0" fillId="13" borderId="24" xfId="0" applyFill="1" applyBorder="1" applyAlignment="1">
      <alignment horizontal="center" vertical="center"/>
    </xf>
    <xf numFmtId="0" fontId="0" fillId="13" borderId="29" xfId="0" applyFill="1" applyBorder="1"/>
    <xf numFmtId="0" fontId="0" fillId="13" borderId="30" xfId="0" applyFill="1" applyBorder="1"/>
    <xf numFmtId="49" fontId="0" fillId="13" borderId="7" xfId="0" applyNumberFormat="1" applyFill="1" applyBorder="1"/>
    <xf numFmtId="164" fontId="0" fillId="13" borderId="0" xfId="0" applyNumberFormat="1" applyFill="1" applyAlignment="1">
      <alignment horizontal="center"/>
    </xf>
    <xf numFmtId="0" fontId="0" fillId="13" borderId="24" xfId="0" applyFill="1" applyBorder="1" applyAlignment="1">
      <alignment horizontal="center"/>
    </xf>
    <xf numFmtId="0" fontId="13" fillId="13" borderId="7" xfId="0" applyFont="1" applyFill="1" applyBorder="1" applyAlignment="1">
      <alignment horizontal="center"/>
    </xf>
    <xf numFmtId="0" fontId="13" fillId="13" borderId="7" xfId="0" applyFont="1" applyFill="1" applyBorder="1" applyAlignment="1">
      <alignment horizontal="center" vertical="center"/>
    </xf>
    <xf numFmtId="49" fontId="0" fillId="13" borderId="0" xfId="0" applyNumberFormat="1" applyFill="1" applyAlignment="1">
      <alignment vertical="center"/>
    </xf>
    <xf numFmtId="49" fontId="0" fillId="13" borderId="0" xfId="0" applyNumberFormat="1" applyFill="1"/>
    <xf numFmtId="0" fontId="0" fillId="13" borderId="42" xfId="0" applyFill="1" applyBorder="1"/>
    <xf numFmtId="0" fontId="13" fillId="13" borderId="13" xfId="0" applyFont="1" applyFill="1" applyBorder="1" applyAlignment="1">
      <alignment horizontal="center"/>
    </xf>
    <xf numFmtId="0" fontId="13" fillId="13" borderId="14" xfId="0" applyFont="1" applyFill="1" applyBorder="1"/>
    <xf numFmtId="0" fontId="0" fillId="13" borderId="14" xfId="0" applyFill="1" applyBorder="1"/>
    <xf numFmtId="0" fontId="0" fillId="13" borderId="15" xfId="0" applyFill="1" applyBorder="1"/>
    <xf numFmtId="0" fontId="0" fillId="0" borderId="7" xfId="0" applyBorder="1" applyAlignment="1">
      <alignment horizontal="center"/>
    </xf>
    <xf numFmtId="0" fontId="0" fillId="0" borderId="0" xfId="0" applyAlignment="1">
      <alignment vertical="center" wrapText="1"/>
    </xf>
    <xf numFmtId="0" fontId="0" fillId="0" borderId="8" xfId="0" applyBorder="1" applyAlignment="1">
      <alignment vertical="center" wrapText="1"/>
    </xf>
    <xf numFmtId="0" fontId="22" fillId="0" borderId="0" xfId="0" applyFont="1"/>
    <xf numFmtId="0" fontId="22" fillId="0" borderId="8" xfId="0" applyFont="1" applyBorder="1"/>
    <xf numFmtId="0" fontId="23" fillId="0" borderId="0" xfId="0" applyFont="1" applyAlignment="1">
      <alignment horizontal="center" vertical="center"/>
    </xf>
    <xf numFmtId="0" fontId="24" fillId="0" borderId="0" xfId="0" applyFont="1" applyAlignment="1">
      <alignment vertical="center"/>
    </xf>
    <xf numFmtId="0" fontId="25" fillId="0" borderId="0" xfId="0" applyFont="1" applyAlignment="1">
      <alignment horizontal="center" vertical="center"/>
    </xf>
    <xf numFmtId="0" fontId="25" fillId="0" borderId="0" xfId="0" applyFont="1" applyAlignment="1">
      <alignment vertical="center" wrapText="1"/>
    </xf>
    <xf numFmtId="0" fontId="24" fillId="0" borderId="0" xfId="0" applyFont="1"/>
    <xf numFmtId="0" fontId="23" fillId="3" borderId="0" xfId="0" applyFont="1" applyFill="1" applyAlignment="1">
      <alignment horizontal="center" vertical="center"/>
    </xf>
    <xf numFmtId="0" fontId="26" fillId="3" borderId="0" xfId="0" applyFont="1" applyFill="1" applyAlignment="1">
      <alignment horizontal="center" vertical="center"/>
    </xf>
    <xf numFmtId="0" fontId="25" fillId="3" borderId="0" xfId="0" applyFont="1" applyFill="1" applyAlignment="1">
      <alignment vertical="center" wrapText="1"/>
    </xf>
    <xf numFmtId="0" fontId="24" fillId="3" borderId="7" xfId="0" applyFont="1" applyFill="1" applyBorder="1" applyAlignment="1">
      <alignment vertical="center"/>
    </xf>
    <xf numFmtId="0" fontId="24" fillId="3" borderId="0" xfId="0" applyFont="1" applyFill="1" applyAlignment="1">
      <alignment vertical="center"/>
    </xf>
    <xf numFmtId="0" fontId="24" fillId="3" borderId="8" xfId="0" applyFont="1" applyFill="1" applyBorder="1" applyAlignment="1">
      <alignment vertical="center"/>
    </xf>
    <xf numFmtId="0" fontId="25" fillId="3" borderId="0" xfId="0" applyFont="1" applyFill="1" applyAlignment="1">
      <alignment horizontal="center" vertical="center"/>
    </xf>
    <xf numFmtId="0" fontId="24" fillId="7" borderId="44" xfId="0" applyFont="1" applyFill="1" applyBorder="1" applyAlignment="1">
      <alignment horizontal="center" vertical="center"/>
    </xf>
    <xf numFmtId="0" fontId="4" fillId="7" borderId="45" xfId="0" applyFont="1" applyFill="1" applyBorder="1" applyAlignment="1">
      <alignment horizontal="center" vertical="center"/>
    </xf>
    <xf numFmtId="0" fontId="24" fillId="3" borderId="0" xfId="0" applyFont="1" applyFill="1" applyAlignment="1">
      <alignment horizontal="left" vertical="center"/>
    </xf>
    <xf numFmtId="0" fontId="24" fillId="3" borderId="0" xfId="0" applyFont="1" applyFill="1" applyAlignment="1">
      <alignment horizontal="center" vertical="center"/>
    </xf>
    <xf numFmtId="0" fontId="24" fillId="3" borderId="8" xfId="0" applyFont="1" applyFill="1" applyBorder="1" applyAlignment="1">
      <alignment horizontal="center" vertical="center"/>
    </xf>
    <xf numFmtId="0" fontId="7" fillId="7" borderId="1" xfId="0" applyFont="1" applyFill="1" applyBorder="1" applyAlignment="1">
      <alignment horizontal="center" vertical="center"/>
    </xf>
    <xf numFmtId="0" fontId="4" fillId="7" borderId="24" xfId="0" applyFont="1" applyFill="1" applyBorder="1" applyAlignment="1">
      <alignment horizontal="center" vertical="center"/>
    </xf>
    <xf numFmtId="0" fontId="7" fillId="7" borderId="17" xfId="0" applyFont="1" applyFill="1" applyBorder="1" applyAlignment="1">
      <alignment horizontal="center" vertical="center"/>
    </xf>
    <xf numFmtId="0" fontId="4" fillId="7" borderId="32" xfId="0" applyFont="1" applyFill="1" applyBorder="1" applyAlignment="1">
      <alignment horizontal="center" vertical="center"/>
    </xf>
    <xf numFmtId="0" fontId="31" fillId="18" borderId="46" xfId="0" applyFont="1" applyFill="1" applyBorder="1" applyAlignment="1">
      <alignment horizontal="center" vertical="center"/>
    </xf>
    <xf numFmtId="0" fontId="30" fillId="20" borderId="1" xfId="0" applyFont="1" applyFill="1" applyBorder="1" applyAlignment="1">
      <alignment horizontal="center" vertical="center" wrapText="1"/>
    </xf>
    <xf numFmtId="0" fontId="25" fillId="3" borderId="0" xfId="0" applyFont="1" applyFill="1" applyAlignment="1">
      <alignment horizontal="left" vertical="center" wrapText="1"/>
    </xf>
    <xf numFmtId="0" fontId="7" fillId="8" borderId="1" xfId="0" applyFont="1" applyFill="1" applyBorder="1" applyAlignment="1">
      <alignment horizontal="center" vertical="center"/>
    </xf>
    <xf numFmtId="0" fontId="4" fillId="8" borderId="1" xfId="0" applyFont="1" applyFill="1" applyBorder="1" applyAlignment="1">
      <alignment horizontal="center" vertical="center"/>
    </xf>
    <xf numFmtId="0" fontId="7" fillId="3" borderId="4" xfId="0" applyFont="1" applyFill="1" applyBorder="1" applyAlignment="1">
      <alignment horizontal="center" vertical="center"/>
    </xf>
    <xf numFmtId="0" fontId="7" fillId="9" borderId="1" xfId="0" applyFont="1" applyFill="1" applyBorder="1" applyAlignment="1">
      <alignment horizontal="center" vertical="center"/>
    </xf>
    <xf numFmtId="0" fontId="4" fillId="9" borderId="24" xfId="0" applyFont="1" applyFill="1" applyBorder="1" applyAlignment="1">
      <alignment horizontal="center" vertical="center"/>
    </xf>
    <xf numFmtId="2" fontId="7" fillId="3" borderId="4" xfId="0" applyNumberFormat="1" applyFont="1" applyFill="1" applyBorder="1" applyAlignment="1">
      <alignment horizontal="center" vertical="center"/>
    </xf>
    <xf numFmtId="0" fontId="35" fillId="3" borderId="0" xfId="0" applyFont="1" applyFill="1" applyAlignment="1">
      <alignment horizontal="center" vertical="center"/>
    </xf>
    <xf numFmtId="0" fontId="36" fillId="8" borderId="1" xfId="0" applyFont="1" applyFill="1" applyBorder="1" applyAlignment="1">
      <alignment horizontal="center" vertical="center"/>
    </xf>
    <xf numFmtId="0" fontId="5" fillId="8" borderId="1" xfId="0" applyFont="1" applyFill="1" applyBorder="1" applyAlignment="1">
      <alignment horizontal="center" vertical="center"/>
    </xf>
    <xf numFmtId="2" fontId="36" fillId="3" borderId="1" xfId="0" applyNumberFormat="1" applyFont="1" applyFill="1" applyBorder="1" applyAlignment="1">
      <alignment horizontal="center" vertical="center"/>
    </xf>
    <xf numFmtId="0" fontId="36" fillId="9" borderId="1" xfId="0" applyFont="1" applyFill="1" applyBorder="1" applyAlignment="1">
      <alignment horizontal="center" vertical="center"/>
    </xf>
    <xf numFmtId="0" fontId="5" fillId="9" borderId="24" xfId="0" applyFont="1" applyFill="1" applyBorder="1" applyAlignment="1">
      <alignment horizontal="center" vertical="center"/>
    </xf>
    <xf numFmtId="2" fontId="36" fillId="3" borderId="4" xfId="0" applyNumberFormat="1" applyFont="1" applyFill="1" applyBorder="1" applyAlignment="1">
      <alignment horizontal="center" vertical="center"/>
    </xf>
    <xf numFmtId="2" fontId="7" fillId="3" borderId="1" xfId="0" applyNumberFormat="1" applyFont="1" applyFill="1" applyBorder="1" applyAlignment="1">
      <alignment horizontal="center" vertical="center"/>
    </xf>
    <xf numFmtId="0" fontId="7" fillId="3" borderId="29" xfId="0" applyFont="1" applyFill="1" applyBorder="1" applyAlignment="1">
      <alignment vertical="center" wrapText="1"/>
    </xf>
    <xf numFmtId="0" fontId="7" fillId="3" borderId="29" xfId="0" applyFont="1" applyFill="1" applyBorder="1" applyAlignment="1">
      <alignment vertical="center"/>
    </xf>
    <xf numFmtId="2" fontId="7" fillId="3" borderId="0" xfId="0" applyNumberFormat="1" applyFont="1" applyFill="1" applyAlignment="1">
      <alignment vertical="center"/>
    </xf>
    <xf numFmtId="0" fontId="4" fillId="8" borderId="24" xfId="0" applyFont="1" applyFill="1" applyBorder="1" applyAlignment="1">
      <alignment horizontal="center" vertical="center"/>
    </xf>
    <xf numFmtId="0" fontId="4" fillId="9" borderId="1" xfId="0" applyFont="1" applyFill="1" applyBorder="1" applyAlignment="1">
      <alignment horizontal="center" vertical="center"/>
    </xf>
    <xf numFmtId="0" fontId="7" fillId="3" borderId="0" xfId="0" applyFont="1" applyFill="1" applyAlignment="1">
      <alignment vertical="center"/>
    </xf>
    <xf numFmtId="0" fontId="25" fillId="3" borderId="40" xfId="0" applyFont="1" applyFill="1" applyBorder="1" applyAlignment="1">
      <alignment horizontal="center" vertical="center"/>
    </xf>
    <xf numFmtId="0" fontId="7" fillId="4" borderId="0" xfId="0" applyFont="1" applyFill="1" applyAlignment="1">
      <alignment vertical="center" wrapText="1"/>
    </xf>
    <xf numFmtId="0" fontId="33" fillId="3" borderId="7" xfId="0" applyFont="1" applyFill="1" applyBorder="1" applyAlignment="1">
      <alignment vertical="center"/>
    </xf>
    <xf numFmtId="0" fontId="24" fillId="3" borderId="28" xfId="0" applyFont="1" applyFill="1" applyBorder="1" applyAlignment="1">
      <alignment vertical="center"/>
    </xf>
    <xf numFmtId="0" fontId="24" fillId="3" borderId="48" xfId="0" applyFont="1" applyFill="1" applyBorder="1" applyAlignment="1">
      <alignment vertical="center"/>
    </xf>
    <xf numFmtId="0" fontId="24" fillId="3" borderId="29" xfId="0" applyFont="1" applyFill="1" applyBorder="1" applyAlignment="1">
      <alignment vertical="center" wrapText="1"/>
    </xf>
    <xf numFmtId="0" fontId="7" fillId="3" borderId="7" xfId="0" applyFont="1" applyFill="1" applyBorder="1" applyAlignment="1">
      <alignment vertical="center" wrapText="1"/>
    </xf>
    <xf numFmtId="2" fontId="7" fillId="3" borderId="35" xfId="0" applyNumberFormat="1" applyFont="1" applyFill="1" applyBorder="1" applyAlignment="1">
      <alignment vertical="center"/>
    </xf>
    <xf numFmtId="0" fontId="7" fillId="3" borderId="8" xfId="0" applyFont="1" applyFill="1" applyBorder="1" applyAlignment="1">
      <alignment vertical="center"/>
    </xf>
    <xf numFmtId="0" fontId="7" fillId="3" borderId="7" xfId="0" applyFont="1" applyFill="1" applyBorder="1" applyAlignment="1">
      <alignment horizontal="left" vertical="center" wrapText="1"/>
    </xf>
    <xf numFmtId="0" fontId="41" fillId="3" borderId="0" xfId="0" applyFont="1" applyFill="1" applyAlignment="1">
      <alignment horizontal="center" vertical="center"/>
    </xf>
    <xf numFmtId="0" fontId="7" fillId="0" borderId="0" xfId="0" applyFont="1" applyAlignment="1">
      <alignment vertical="center" wrapText="1"/>
    </xf>
    <xf numFmtId="0" fontId="4" fillId="20" borderId="7" xfId="0" applyFont="1" applyFill="1" applyBorder="1" applyAlignment="1">
      <alignment horizontal="left" vertical="center"/>
    </xf>
    <xf numFmtId="0" fontId="24" fillId="20" borderId="0" xfId="0" applyFont="1" applyFill="1" applyAlignment="1">
      <alignment vertical="center"/>
    </xf>
    <xf numFmtId="0" fontId="7" fillId="20" borderId="0" xfId="0" applyFont="1" applyFill="1" applyAlignment="1">
      <alignment vertical="center"/>
    </xf>
    <xf numFmtId="0" fontId="4" fillId="3" borderId="30" xfId="0" applyFont="1" applyFill="1" applyBorder="1" applyAlignment="1">
      <alignment vertical="center"/>
    </xf>
    <xf numFmtId="0" fontId="33" fillId="21" borderId="7" xfId="0" applyFont="1" applyFill="1" applyBorder="1" applyAlignment="1">
      <alignment vertical="center"/>
    </xf>
    <xf numFmtId="0" fontId="7" fillId="3" borderId="0" xfId="0" applyFont="1" applyFill="1" applyAlignment="1">
      <alignment vertical="center" wrapText="1"/>
    </xf>
    <xf numFmtId="0" fontId="20" fillId="21" borderId="7" xfId="0" applyFont="1" applyFill="1" applyBorder="1" applyAlignment="1">
      <alignment vertical="center"/>
    </xf>
    <xf numFmtId="0" fontId="0" fillId="3" borderId="0" xfId="0" applyFill="1" applyAlignment="1">
      <alignment vertical="center"/>
    </xf>
    <xf numFmtId="0" fontId="25" fillId="0" borderId="0" xfId="0" applyFont="1" applyAlignment="1">
      <alignment wrapText="1"/>
    </xf>
    <xf numFmtId="0" fontId="7" fillId="3" borderId="35" xfId="0" applyFont="1" applyFill="1" applyBorder="1" applyAlignment="1">
      <alignment vertical="center"/>
    </xf>
    <xf numFmtId="0" fontId="7" fillId="3" borderId="42" xfId="0" applyFont="1" applyFill="1" applyBorder="1" applyAlignment="1">
      <alignment vertical="center"/>
    </xf>
    <xf numFmtId="0" fontId="46" fillId="21" borderId="7" xfId="0" applyFont="1" applyFill="1" applyBorder="1" applyAlignment="1">
      <alignment horizontal="center" vertical="center"/>
    </xf>
    <xf numFmtId="0" fontId="47" fillId="21" borderId="7" xfId="0" applyFont="1" applyFill="1" applyBorder="1" applyAlignment="1">
      <alignment horizontal="center" vertical="center"/>
    </xf>
    <xf numFmtId="0" fontId="48" fillId="3" borderId="7" xfId="0" applyFont="1" applyFill="1" applyBorder="1" applyAlignment="1">
      <alignment vertical="center"/>
    </xf>
    <xf numFmtId="0" fontId="7" fillId="3" borderId="28" xfId="0" applyFont="1" applyFill="1" applyBorder="1" applyAlignment="1">
      <alignment vertical="center"/>
    </xf>
    <xf numFmtId="0" fontId="7" fillId="3" borderId="48" xfId="0" applyFont="1" applyFill="1" applyBorder="1" applyAlignment="1">
      <alignment vertical="center"/>
    </xf>
    <xf numFmtId="0" fontId="49" fillId="3" borderId="0" xfId="0" applyFont="1" applyFill="1" applyAlignment="1">
      <alignment horizontal="center" vertical="center"/>
    </xf>
    <xf numFmtId="0" fontId="49" fillId="3" borderId="8" xfId="0" applyFont="1" applyFill="1" applyBorder="1" applyAlignment="1">
      <alignment horizontal="center" vertical="center"/>
    </xf>
    <xf numFmtId="0" fontId="7" fillId="0" borderId="0" xfId="0" applyFont="1" applyAlignment="1">
      <alignment wrapText="1"/>
    </xf>
    <xf numFmtId="0" fontId="38" fillId="3" borderId="0" xfId="0" applyFont="1" applyFill="1" applyAlignment="1">
      <alignment vertical="center"/>
    </xf>
    <xf numFmtId="0" fontId="50" fillId="21" borderId="7" xfId="0" applyFont="1" applyFill="1" applyBorder="1" applyAlignment="1">
      <alignment horizontal="center" vertical="center"/>
    </xf>
    <xf numFmtId="0" fontId="7" fillId="3" borderId="0" xfId="0" applyFont="1" applyFill="1" applyAlignment="1">
      <alignment wrapText="1"/>
    </xf>
    <xf numFmtId="0" fontId="24" fillId="3" borderId="15" xfId="0" applyFont="1" applyFill="1" applyBorder="1" applyAlignment="1">
      <alignment vertical="center"/>
    </xf>
    <xf numFmtId="0" fontId="24" fillId="3" borderId="16" xfId="0" applyFont="1" applyFill="1" applyBorder="1" applyAlignment="1">
      <alignment vertical="center"/>
    </xf>
    <xf numFmtId="0" fontId="24" fillId="3" borderId="18" xfId="0" applyFont="1" applyFill="1" applyBorder="1" applyAlignment="1">
      <alignment vertical="center"/>
    </xf>
    <xf numFmtId="0" fontId="51" fillId="3" borderId="0" xfId="0" applyFont="1" applyFill="1" applyAlignment="1">
      <alignment horizontal="center" vertical="center"/>
    </xf>
    <xf numFmtId="0" fontId="7" fillId="0" borderId="4" xfId="0" applyFont="1" applyBorder="1" applyAlignment="1">
      <alignment horizontal="center" vertical="center"/>
    </xf>
    <xf numFmtId="0" fontId="24" fillId="9" borderId="1" xfId="0" applyFont="1" applyFill="1" applyBorder="1" applyAlignment="1">
      <alignment horizontal="center" vertical="center"/>
    </xf>
    <xf numFmtId="0" fontId="24" fillId="3" borderId="29" xfId="0" applyFont="1" applyFill="1" applyBorder="1" applyAlignment="1">
      <alignment vertical="center"/>
    </xf>
    <xf numFmtId="0" fontId="24" fillId="3" borderId="30" xfId="0" applyFont="1" applyFill="1" applyBorder="1" applyAlignment="1">
      <alignment vertical="center"/>
    </xf>
    <xf numFmtId="0" fontId="7" fillId="3" borderId="30" xfId="0" applyFont="1" applyFill="1" applyBorder="1" applyAlignment="1">
      <alignment vertical="center"/>
    </xf>
    <xf numFmtId="0" fontId="48" fillId="21" borderId="7" xfId="0" applyFont="1" applyFill="1" applyBorder="1" applyAlignment="1">
      <alignment vertical="center"/>
    </xf>
    <xf numFmtId="0" fontId="7" fillId="3" borderId="7" xfId="0" applyFont="1" applyFill="1" applyBorder="1" applyAlignment="1">
      <alignment vertical="center"/>
    </xf>
    <xf numFmtId="164" fontId="7" fillId="3" borderId="0" xfId="0" applyNumberFormat="1" applyFont="1" applyFill="1" applyAlignment="1">
      <alignment vertical="center"/>
    </xf>
    <xf numFmtId="164" fontId="7" fillId="3" borderId="8" xfId="0" applyNumberFormat="1" applyFont="1" applyFill="1" applyBorder="1" applyAlignment="1">
      <alignment horizontal="center" vertical="center"/>
    </xf>
    <xf numFmtId="0" fontId="7" fillId="3" borderId="15" xfId="0" applyFont="1" applyFill="1" applyBorder="1" applyAlignment="1">
      <alignment vertical="center"/>
    </xf>
    <xf numFmtId="0" fontId="7" fillId="3" borderId="16" xfId="0" applyFont="1" applyFill="1" applyBorder="1" applyAlignment="1">
      <alignment vertical="center"/>
    </xf>
    <xf numFmtId="0" fontId="7" fillId="3" borderId="18" xfId="0" applyFont="1" applyFill="1" applyBorder="1" applyAlignment="1">
      <alignment vertical="center"/>
    </xf>
    <xf numFmtId="164" fontId="25" fillId="3" borderId="40" xfId="0" applyNumberFormat="1" applyFont="1" applyFill="1" applyBorder="1" applyAlignment="1">
      <alignment horizontal="center" vertical="center"/>
    </xf>
    <xf numFmtId="0" fontId="7" fillId="3" borderId="26" xfId="0" applyFont="1" applyFill="1" applyBorder="1" applyAlignment="1">
      <alignment horizontal="left" vertical="center" indent="1"/>
    </xf>
    <xf numFmtId="0" fontId="1" fillId="8" borderId="1" xfId="0" applyFont="1" applyFill="1" applyBorder="1" applyAlignment="1">
      <alignment horizontal="center" vertical="center"/>
    </xf>
    <xf numFmtId="0" fontId="55" fillId="8" borderId="1" xfId="0" applyFont="1" applyFill="1" applyBorder="1" applyAlignment="1">
      <alignment horizontal="center" vertical="center"/>
    </xf>
    <xf numFmtId="0" fontId="1" fillId="3" borderId="4" xfId="0" applyFont="1" applyFill="1" applyBorder="1" applyAlignment="1">
      <alignment horizontal="center" vertical="center"/>
    </xf>
    <xf numFmtId="0" fontId="1" fillId="9" borderId="1" xfId="0" applyFont="1" applyFill="1" applyBorder="1" applyAlignment="1">
      <alignment horizontal="center" vertical="center"/>
    </xf>
    <xf numFmtId="0" fontId="55" fillId="9" borderId="24" xfId="0" applyFont="1" applyFill="1" applyBorder="1" applyAlignment="1">
      <alignment horizontal="center" vertical="center"/>
    </xf>
    <xf numFmtId="0" fontId="7" fillId="9" borderId="24" xfId="0" applyFont="1" applyFill="1" applyBorder="1" applyAlignment="1">
      <alignment horizontal="center" vertical="center"/>
    </xf>
    <xf numFmtId="0" fontId="56" fillId="3" borderId="0" xfId="0" applyFont="1" applyFill="1" applyAlignment="1">
      <alignment wrapText="1"/>
    </xf>
    <xf numFmtId="0" fontId="24" fillId="20" borderId="7" xfId="0" applyFont="1" applyFill="1" applyBorder="1" applyAlignment="1">
      <alignment vertical="center"/>
    </xf>
    <xf numFmtId="0" fontId="24" fillId="20" borderId="0" xfId="0" applyFont="1" applyFill="1" applyAlignment="1">
      <alignment vertical="center" wrapText="1"/>
    </xf>
    <xf numFmtId="0" fontId="57" fillId="3" borderId="0" xfId="0" applyFont="1" applyFill="1" applyAlignment="1">
      <alignment horizontal="center" vertical="center"/>
    </xf>
    <xf numFmtId="0" fontId="58" fillId="3" borderId="0" xfId="0" applyFont="1" applyFill="1" applyAlignment="1">
      <alignment horizontal="right" vertical="center"/>
    </xf>
    <xf numFmtId="0" fontId="50" fillId="21" borderId="15" xfId="0" applyFont="1" applyFill="1" applyBorder="1" applyAlignment="1">
      <alignment horizontal="center" vertical="center"/>
    </xf>
    <xf numFmtId="0" fontId="7" fillId="9" borderId="17" xfId="0" applyFont="1" applyFill="1" applyBorder="1" applyAlignment="1">
      <alignment horizontal="center" vertical="center"/>
    </xf>
    <xf numFmtId="0" fontId="4" fillId="9" borderId="32" xfId="0" applyFont="1" applyFill="1" applyBorder="1" applyAlignment="1">
      <alignment horizontal="center" vertical="center"/>
    </xf>
    <xf numFmtId="0" fontId="24" fillId="0" borderId="1" xfId="0" applyFont="1" applyBorder="1" applyAlignment="1">
      <alignment horizontal="center" vertical="center"/>
    </xf>
    <xf numFmtId="0" fontId="32" fillId="0" borderId="24" xfId="0" applyFont="1" applyBorder="1" applyAlignment="1">
      <alignment horizontal="center" vertical="center"/>
    </xf>
    <xf numFmtId="0" fontId="24" fillId="0" borderId="17" xfId="0" applyFont="1" applyBorder="1" applyAlignment="1">
      <alignment horizontal="center" vertical="center"/>
    </xf>
    <xf numFmtId="0" fontId="32" fillId="0" borderId="32" xfId="0" applyFont="1" applyBorder="1" applyAlignment="1">
      <alignment horizontal="center" vertical="center"/>
    </xf>
    <xf numFmtId="0" fontId="25" fillId="5" borderId="37" xfId="0" applyFont="1" applyFill="1" applyBorder="1" applyAlignment="1">
      <alignment horizontal="center" vertical="center" wrapText="1"/>
    </xf>
    <xf numFmtId="0" fontId="25" fillId="5" borderId="1" xfId="0" applyFont="1" applyFill="1" applyBorder="1" applyAlignment="1">
      <alignment horizontal="center" vertical="center" wrapText="1"/>
    </xf>
    <xf numFmtId="49" fontId="25" fillId="5" borderId="1" xfId="0" applyNumberFormat="1" applyFont="1" applyFill="1" applyBorder="1" applyAlignment="1">
      <alignment horizontal="center" vertical="center" wrapText="1"/>
    </xf>
    <xf numFmtId="0" fontId="25" fillId="0" borderId="37" xfId="0" applyFont="1" applyBorder="1" applyAlignment="1">
      <alignment horizontal="center" vertical="center" wrapText="1"/>
    </xf>
    <xf numFmtId="0" fontId="25" fillId="0" borderId="1" xfId="0" applyFont="1" applyBorder="1" applyAlignment="1">
      <alignment horizontal="left" vertical="center" wrapText="1"/>
    </xf>
    <xf numFmtId="49" fontId="25" fillId="0" borderId="1" xfId="0" applyNumberFormat="1" applyFont="1" applyBorder="1" applyAlignment="1">
      <alignment horizontal="center" vertical="center" wrapText="1"/>
    </xf>
    <xf numFmtId="0" fontId="25" fillId="0" borderId="1" xfId="0" applyFont="1" applyBorder="1" applyAlignment="1">
      <alignment horizontal="center" vertical="center" wrapText="1"/>
    </xf>
    <xf numFmtId="0" fontId="25" fillId="3" borderId="1" xfId="0" applyFont="1" applyFill="1" applyBorder="1" applyAlignment="1">
      <alignment horizontal="center" vertical="center" wrapText="1"/>
    </xf>
    <xf numFmtId="0" fontId="25" fillId="22" borderId="37" xfId="0" applyFont="1" applyFill="1" applyBorder="1" applyAlignment="1">
      <alignment horizontal="center" vertical="center" wrapText="1"/>
    </xf>
    <xf numFmtId="0" fontId="25" fillId="23" borderId="1" xfId="0" applyFont="1" applyFill="1" applyBorder="1" applyAlignment="1">
      <alignment horizontal="left" vertical="center" wrapText="1"/>
    </xf>
    <xf numFmtId="0" fontId="41" fillId="0" borderId="1" xfId="0" applyFont="1" applyBorder="1" applyAlignment="1">
      <alignment horizontal="left" vertical="center" wrapText="1"/>
    </xf>
    <xf numFmtId="0" fontId="25" fillId="0" borderId="1" xfId="0" applyFont="1" applyBorder="1" applyAlignment="1">
      <alignment vertical="center"/>
    </xf>
    <xf numFmtId="0" fontId="62" fillId="0" borderId="0" xfId="0" applyFont="1" applyAlignment="1">
      <alignment horizontal="center" vertical="center" wrapText="1"/>
    </xf>
    <xf numFmtId="0" fontId="25" fillId="0" borderId="1" xfId="0" applyFont="1" applyBorder="1" applyAlignment="1">
      <alignment horizontal="center" vertical="center"/>
    </xf>
    <xf numFmtId="0" fontId="25" fillId="0" borderId="0" xfId="0" applyFont="1"/>
    <xf numFmtId="0" fontId="41" fillId="3" borderId="1" xfId="0" applyFont="1" applyFill="1" applyBorder="1" applyAlignment="1">
      <alignment horizontal="left" vertical="center" wrapText="1"/>
    </xf>
    <xf numFmtId="0" fontId="25" fillId="3" borderId="1" xfId="0" applyFont="1" applyFill="1" applyBorder="1" applyAlignment="1">
      <alignment horizontal="left" vertical="center" wrapText="1"/>
    </xf>
    <xf numFmtId="0" fontId="63" fillId="0" borderId="0" xfId="0" applyFont="1"/>
    <xf numFmtId="0" fontId="65" fillId="5" borderId="1" xfId="0" applyFont="1" applyFill="1" applyBorder="1" applyAlignment="1">
      <alignment horizontal="center" vertical="center" wrapText="1"/>
    </xf>
    <xf numFmtId="49" fontId="63" fillId="24" borderId="1" xfId="0" applyNumberFormat="1" applyFont="1" applyFill="1" applyBorder="1" applyAlignment="1">
      <alignment horizontal="center" vertical="center"/>
    </xf>
    <xf numFmtId="0" fontId="63" fillId="24" borderId="1" xfId="0" applyFont="1" applyFill="1" applyBorder="1" applyAlignment="1">
      <alignment vertical="center" wrapText="1"/>
    </xf>
    <xf numFmtId="14" fontId="63" fillId="24" borderId="1" xfId="0" applyNumberFormat="1" applyFont="1" applyFill="1" applyBorder="1" applyAlignment="1">
      <alignment horizontal="center" vertical="center" wrapText="1"/>
    </xf>
    <xf numFmtId="0" fontId="63" fillId="24" borderId="1" xfId="0" applyFont="1" applyFill="1" applyBorder="1" applyAlignment="1">
      <alignment horizontal="center" vertical="center" wrapText="1"/>
    </xf>
    <xf numFmtId="0" fontId="63" fillId="24" borderId="1" xfId="0" applyFont="1" applyFill="1" applyBorder="1" applyAlignment="1">
      <alignment horizontal="center" vertical="center"/>
    </xf>
    <xf numFmtId="49" fontId="66" fillId="24" borderId="1" xfId="0" applyNumberFormat="1" applyFont="1" applyFill="1" applyBorder="1" applyAlignment="1">
      <alignment horizontal="center" vertical="center"/>
    </xf>
    <xf numFmtId="0" fontId="66" fillId="24" borderId="1" xfId="0" applyFont="1" applyFill="1" applyBorder="1" applyAlignment="1">
      <alignment vertical="center" wrapText="1"/>
    </xf>
    <xf numFmtId="14" fontId="66" fillId="24" borderId="1" xfId="0" applyNumberFormat="1" applyFont="1" applyFill="1" applyBorder="1" applyAlignment="1">
      <alignment horizontal="center" vertical="center" wrapText="1"/>
    </xf>
    <xf numFmtId="0" fontId="66" fillId="24" borderId="1" xfId="0" applyFont="1" applyFill="1" applyBorder="1" applyAlignment="1">
      <alignment horizontal="center" vertical="center" wrapText="1"/>
    </xf>
    <xf numFmtId="0" fontId="66" fillId="24" borderId="1" xfId="0" applyFont="1" applyFill="1" applyBorder="1" applyAlignment="1">
      <alignment horizontal="center" vertical="center"/>
    </xf>
    <xf numFmtId="0" fontId="4" fillId="2" borderId="1" xfId="0" applyFont="1" applyFill="1" applyBorder="1" applyAlignment="1">
      <alignment horizontal="lef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14" fontId="4" fillId="3" borderId="1" xfId="0" applyNumberFormat="1" applyFont="1" applyFill="1" applyBorder="1" applyAlignment="1">
      <alignment horizontal="center" vertical="center"/>
    </xf>
    <xf numFmtId="0" fontId="0" fillId="6" borderId="0" xfId="0" applyFill="1"/>
    <xf numFmtId="0" fontId="9" fillId="6" borderId="0" xfId="0" applyFont="1" applyFill="1" applyAlignment="1">
      <alignment horizontal="center" vertical="center"/>
    </xf>
    <xf numFmtId="0" fontId="9" fillId="5" borderId="5" xfId="0" applyFont="1" applyFill="1" applyBorder="1" applyAlignment="1">
      <alignment horizontal="center" vertical="top"/>
    </xf>
    <xf numFmtId="0" fontId="13" fillId="3" borderId="0" xfId="0" applyFont="1" applyFill="1" applyAlignment="1">
      <alignment horizontal="left" vertical="center" wrapText="1"/>
    </xf>
    <xf numFmtId="0" fontId="17" fillId="11" borderId="6" xfId="0" applyFont="1" applyFill="1" applyBorder="1" applyAlignment="1">
      <alignment horizontal="left" vertical="center"/>
    </xf>
    <xf numFmtId="0" fontId="0" fillId="0" borderId="1" xfId="0" applyBorder="1" applyAlignment="1">
      <alignment horizontal="left"/>
    </xf>
    <xf numFmtId="0" fontId="0" fillId="0" borderId="35" xfId="0" applyBorder="1"/>
    <xf numFmtId="0" fontId="0" fillId="0" borderId="17" xfId="0" applyBorder="1" applyAlignment="1">
      <alignment horizontal="left"/>
    </xf>
    <xf numFmtId="164" fontId="0" fillId="13" borderId="27" xfId="0" applyNumberFormat="1" applyFill="1" applyBorder="1" applyAlignment="1">
      <alignment horizontal="center"/>
    </xf>
    <xf numFmtId="49" fontId="19" fillId="13" borderId="17" xfId="0" applyNumberFormat="1" applyFont="1" applyFill="1" applyBorder="1" applyAlignment="1">
      <alignment horizontal="center" vertical="center"/>
    </xf>
    <xf numFmtId="0" fontId="19" fillId="0" borderId="35" xfId="0" applyFont="1" applyBorder="1" applyAlignment="1">
      <alignment horizontal="center" vertical="center" wrapText="1"/>
    </xf>
    <xf numFmtId="0" fontId="19" fillId="0" borderId="42" xfId="0" applyFont="1" applyBorder="1" applyAlignment="1">
      <alignment horizontal="center" vertical="center" wrapText="1"/>
    </xf>
    <xf numFmtId="0" fontId="0" fillId="0" borderId="0" xfId="0" applyAlignment="1">
      <alignment horizontal="left" vertical="center" wrapText="1"/>
    </xf>
    <xf numFmtId="0" fontId="18" fillId="0" borderId="0" xfId="0" applyFont="1" applyAlignment="1">
      <alignment horizontal="right" vertical="center"/>
    </xf>
    <xf numFmtId="0" fontId="0" fillId="0" borderId="16" xfId="0" applyBorder="1" applyAlignment="1">
      <alignment horizontal="left" vertical="center" wrapText="1"/>
    </xf>
    <xf numFmtId="0" fontId="13" fillId="13" borderId="41" xfId="0" applyFont="1" applyFill="1" applyBorder="1" applyAlignment="1">
      <alignment horizontal="left" vertical="center"/>
    </xf>
    <xf numFmtId="0" fontId="0" fillId="13" borderId="23" xfId="0" applyFill="1" applyBorder="1"/>
    <xf numFmtId="0" fontId="13" fillId="13" borderId="1" xfId="0" applyFont="1" applyFill="1" applyBorder="1" applyAlignment="1">
      <alignment horizontal="center" vertical="center" wrapText="1"/>
    </xf>
    <xf numFmtId="0" fontId="13" fillId="13" borderId="24" xfId="0" applyFont="1" applyFill="1" applyBorder="1" applyAlignment="1">
      <alignment horizontal="center" vertical="center" wrapText="1"/>
    </xf>
    <xf numFmtId="0" fontId="13" fillId="13" borderId="25" xfId="0" applyFont="1" applyFill="1" applyBorder="1" applyAlignment="1">
      <alignment horizontal="left"/>
    </xf>
    <xf numFmtId="0" fontId="0" fillId="13" borderId="26" xfId="0" applyFill="1" applyBorder="1" applyAlignment="1">
      <alignment horizontal="left" wrapText="1"/>
    </xf>
    <xf numFmtId="164" fontId="0" fillId="13" borderId="9" xfId="0" applyNumberFormat="1" applyFill="1" applyBorder="1" applyAlignment="1">
      <alignment horizontal="center" vertical="center"/>
    </xf>
    <xf numFmtId="0" fontId="0" fillId="13" borderId="7" xfId="0" applyFill="1" applyBorder="1" applyAlignment="1">
      <alignment horizontal="left" wrapText="1"/>
    </xf>
    <xf numFmtId="49" fontId="0" fillId="13" borderId="27" xfId="0" applyNumberFormat="1" applyFill="1" applyBorder="1" applyAlignment="1">
      <alignment horizontal="left" wrapText="1"/>
    </xf>
    <xf numFmtId="164" fontId="0" fillId="13" borderId="27" xfId="0" applyNumberFormat="1" applyFill="1" applyBorder="1" applyAlignment="1">
      <alignment horizontal="center" vertical="center"/>
    </xf>
    <xf numFmtId="49" fontId="0" fillId="13" borderId="7" xfId="0" applyNumberFormat="1" applyFill="1" applyBorder="1" applyAlignment="1">
      <alignment horizontal="left" wrapText="1"/>
    </xf>
    <xf numFmtId="0" fontId="0" fillId="13" borderId="1" xfId="0" applyFill="1" applyBorder="1" applyAlignment="1">
      <alignment horizontal="left"/>
    </xf>
    <xf numFmtId="0" fontId="17" fillId="13" borderId="19" xfId="0" applyFont="1" applyFill="1" applyBorder="1" applyAlignment="1">
      <alignment horizontal="left" vertical="center"/>
    </xf>
    <xf numFmtId="0" fontId="19" fillId="13" borderId="34" xfId="0" applyFont="1" applyFill="1" applyBorder="1" applyAlignment="1">
      <alignment horizontal="left"/>
    </xf>
    <xf numFmtId="0" fontId="0" fillId="13" borderId="35" xfId="0" applyFill="1" applyBorder="1"/>
    <xf numFmtId="164" fontId="0" fillId="0" borderId="27" xfId="0" applyNumberFormat="1" applyBorder="1" applyAlignment="1">
      <alignment horizontal="center"/>
    </xf>
    <xf numFmtId="49" fontId="19" fillId="15" borderId="17" xfId="0" applyNumberFormat="1" applyFont="1" applyFill="1" applyBorder="1" applyAlignment="1">
      <alignment horizontal="center" vertical="center"/>
    </xf>
    <xf numFmtId="0" fontId="17" fillId="13" borderId="6" xfId="0" applyFont="1" applyFill="1" applyBorder="1" applyAlignment="1">
      <alignment horizontal="left" vertical="center"/>
    </xf>
    <xf numFmtId="0" fontId="0" fillId="0" borderId="19" xfId="0" applyBorder="1" applyAlignment="1">
      <alignment horizontal="left" vertical="center" wrapText="1"/>
    </xf>
    <xf numFmtId="164" fontId="0" fillId="0" borderId="27" xfId="0" applyNumberFormat="1" applyBorder="1" applyAlignment="1">
      <alignment horizontal="center" vertical="center"/>
    </xf>
    <xf numFmtId="0" fontId="0" fillId="0" borderId="7" xfId="0" applyBorder="1"/>
    <xf numFmtId="0" fontId="13" fillId="0" borderId="1"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36" xfId="0" applyFont="1" applyBorder="1" applyAlignment="1">
      <alignment horizontal="center" vertical="center"/>
    </xf>
    <xf numFmtId="0" fontId="0" fillId="0" borderId="26" xfId="0" applyBorder="1" applyAlignment="1">
      <alignment horizontal="left"/>
    </xf>
    <xf numFmtId="164" fontId="0" fillId="0" borderId="9" xfId="0" applyNumberFormat="1" applyBorder="1" applyAlignment="1">
      <alignment horizontal="center"/>
    </xf>
    <xf numFmtId="0" fontId="0" fillId="0" borderId="7" xfId="0" applyBorder="1" applyAlignment="1">
      <alignment horizontal="left"/>
    </xf>
    <xf numFmtId="0" fontId="19" fillId="16" borderId="34" xfId="0" applyFont="1" applyFill="1" applyBorder="1" applyAlignment="1">
      <alignment horizontal="left"/>
    </xf>
    <xf numFmtId="0" fontId="0" fillId="8" borderId="1" xfId="0" applyFill="1" applyBorder="1" applyAlignment="1">
      <alignment horizontal="left"/>
    </xf>
    <xf numFmtId="0" fontId="0" fillId="0" borderId="23" xfId="0" applyBorder="1"/>
    <xf numFmtId="0" fontId="13" fillId="0" borderId="25" xfId="0" applyFont="1" applyBorder="1" applyAlignment="1">
      <alignment horizontal="left"/>
    </xf>
    <xf numFmtId="0" fontId="13" fillId="0" borderId="16" xfId="0" applyFont="1" applyBorder="1" applyAlignment="1">
      <alignment horizontal="left"/>
    </xf>
    <xf numFmtId="0" fontId="17" fillId="14" borderId="19" xfId="0" applyFont="1" applyFill="1" applyBorder="1" applyAlignment="1">
      <alignment horizontal="left" vertical="center"/>
    </xf>
    <xf numFmtId="0" fontId="17" fillId="13" borderId="20" xfId="0" applyFont="1" applyFill="1" applyBorder="1" applyAlignment="1">
      <alignment horizontal="left" vertical="center"/>
    </xf>
    <xf numFmtId="0" fontId="16" fillId="0" borderId="0" xfId="0" applyFont="1" applyAlignment="1">
      <alignment horizontal="center" vertical="center"/>
    </xf>
    <xf numFmtId="0" fontId="16" fillId="0" borderId="0" xfId="0" applyFont="1" applyAlignment="1">
      <alignment horizontal="center"/>
    </xf>
    <xf numFmtId="0" fontId="7" fillId="3" borderId="27" xfId="0" applyFont="1" applyFill="1" applyBorder="1" applyAlignment="1">
      <alignment horizontal="left" vertical="center" wrapText="1"/>
    </xf>
    <xf numFmtId="0" fontId="7" fillId="3" borderId="0" xfId="0" applyFont="1" applyFill="1" applyAlignment="1">
      <alignment horizontal="left" vertical="center" wrapText="1"/>
    </xf>
    <xf numFmtId="0" fontId="4" fillId="3" borderId="0" xfId="0" applyFont="1" applyFill="1" applyAlignment="1">
      <alignment horizontal="left" vertical="center"/>
    </xf>
    <xf numFmtId="0" fontId="4" fillId="3" borderId="52" xfId="0" applyFont="1" applyFill="1" applyBorder="1" applyAlignment="1">
      <alignment horizontal="left" vertical="center" wrapText="1"/>
    </xf>
    <xf numFmtId="0" fontId="31" fillId="18" borderId="47" xfId="0" applyFont="1" applyFill="1" applyBorder="1" applyAlignment="1">
      <alignment horizontal="left" vertical="center"/>
    </xf>
    <xf numFmtId="0" fontId="53" fillId="3" borderId="27" xfId="0" applyFont="1" applyFill="1" applyBorder="1" applyAlignment="1">
      <alignment horizontal="left" vertical="center"/>
    </xf>
    <xf numFmtId="0" fontId="32" fillId="20" borderId="49" xfId="0" applyFont="1" applyFill="1" applyBorder="1" applyAlignment="1">
      <alignment horizontal="center" vertical="center" wrapText="1"/>
    </xf>
    <xf numFmtId="0" fontId="32" fillId="20" borderId="50" xfId="0" applyFont="1" applyFill="1" applyBorder="1" applyAlignment="1">
      <alignment horizontal="center" vertical="center" wrapText="1"/>
    </xf>
    <xf numFmtId="0" fontId="7" fillId="3" borderId="0" xfId="0" applyFont="1" applyFill="1" applyAlignment="1">
      <alignment horizontal="left" vertical="center"/>
    </xf>
    <xf numFmtId="0" fontId="32" fillId="20" borderId="51" xfId="0" applyFont="1" applyFill="1" applyBorder="1" applyAlignment="1">
      <alignment horizontal="left" vertical="center"/>
    </xf>
    <xf numFmtId="0" fontId="4" fillId="20" borderId="1" xfId="0" applyFont="1" applyFill="1" applyBorder="1" applyAlignment="1">
      <alignment horizontal="center" vertical="center" wrapText="1"/>
    </xf>
    <xf numFmtId="0" fontId="0" fillId="20" borderId="8" xfId="0" applyFill="1" applyBorder="1"/>
    <xf numFmtId="0" fontId="7" fillId="3" borderId="23" xfId="0" applyFont="1" applyFill="1" applyBorder="1" applyAlignment="1">
      <alignment horizontal="left" vertical="center" wrapText="1" indent="1"/>
    </xf>
    <xf numFmtId="0" fontId="7" fillId="3" borderId="19" xfId="0" applyFont="1" applyFill="1" applyBorder="1" applyAlignment="1">
      <alignment horizontal="left" vertical="center" wrapText="1" indent="1"/>
    </xf>
    <xf numFmtId="0" fontId="4" fillId="3" borderId="19" xfId="0" applyFont="1" applyFill="1" applyBorder="1" applyAlignment="1">
      <alignment horizontal="left" vertical="center"/>
    </xf>
    <xf numFmtId="0" fontId="7" fillId="3" borderId="7" xfId="0" applyFont="1" applyFill="1" applyBorder="1" applyAlignment="1">
      <alignment horizontal="left" vertical="center"/>
    </xf>
    <xf numFmtId="0" fontId="30" fillId="20" borderId="25" xfId="0" applyFont="1" applyFill="1" applyBorder="1" applyAlignment="1">
      <alignment horizontal="left" vertical="center"/>
    </xf>
    <xf numFmtId="0" fontId="4" fillId="20" borderId="25" xfId="0" applyFont="1" applyFill="1" applyBorder="1" applyAlignment="1">
      <alignment horizontal="left" vertical="center"/>
    </xf>
    <xf numFmtId="0" fontId="30" fillId="20" borderId="1" xfId="0" applyFont="1" applyFill="1" applyBorder="1" applyAlignment="1">
      <alignment horizontal="center" vertical="center" wrapText="1"/>
    </xf>
    <xf numFmtId="0" fontId="30" fillId="20" borderId="24" xfId="0" applyFont="1" applyFill="1" applyBorder="1" applyAlignment="1">
      <alignment horizontal="center" vertical="center" wrapText="1"/>
    </xf>
    <xf numFmtId="0" fontId="39" fillId="3" borderId="19" xfId="0" applyFont="1" applyFill="1" applyBorder="1" applyAlignment="1">
      <alignment horizontal="left" vertical="center"/>
    </xf>
    <xf numFmtId="0" fontId="52" fillId="20" borderId="25" xfId="0" applyFont="1" applyFill="1" applyBorder="1" applyAlignment="1">
      <alignment horizontal="left" vertical="center"/>
    </xf>
    <xf numFmtId="0" fontId="0" fillId="3" borderId="16" xfId="0" applyFill="1" applyBorder="1"/>
    <xf numFmtId="0" fontId="7" fillId="3" borderId="19" xfId="0" applyFont="1" applyFill="1" applyBorder="1" applyAlignment="1">
      <alignment horizontal="left" vertical="center"/>
    </xf>
    <xf numFmtId="0" fontId="4" fillId="3" borderId="27" xfId="0" applyFont="1" applyFill="1" applyBorder="1" applyAlignment="1">
      <alignment horizontal="left" vertical="center"/>
    </xf>
    <xf numFmtId="0" fontId="13" fillId="3" borderId="0" xfId="0" applyFont="1" applyFill="1" applyAlignment="1">
      <alignment horizontal="left" vertical="center"/>
    </xf>
    <xf numFmtId="0" fontId="42" fillId="3" borderId="19" xfId="0" applyFont="1" applyFill="1" applyBorder="1" applyAlignment="1">
      <alignment horizontal="left" vertical="center"/>
    </xf>
    <xf numFmtId="0" fontId="7" fillId="3" borderId="7" xfId="0" applyFont="1" applyFill="1" applyBorder="1" applyAlignment="1">
      <alignment horizontal="left" vertical="center" wrapText="1"/>
    </xf>
    <xf numFmtId="0" fontId="7" fillId="3" borderId="27" xfId="0" applyFont="1" applyFill="1" applyBorder="1" applyAlignment="1">
      <alignment horizontal="left" vertical="center" indent="1"/>
    </xf>
    <xf numFmtId="0" fontId="7" fillId="3" borderId="26" xfId="0" applyFont="1" applyFill="1" applyBorder="1" applyAlignment="1">
      <alignment horizontal="left" vertical="center" wrapText="1" indent="1"/>
    </xf>
    <xf numFmtId="0" fontId="7" fillId="3" borderId="7" xfId="0" applyFont="1" applyFill="1" applyBorder="1" applyAlignment="1">
      <alignment horizontal="left" vertical="center" wrapText="1" indent="1"/>
    </xf>
    <xf numFmtId="0" fontId="4" fillId="3" borderId="7" xfId="0" applyFont="1" applyFill="1" applyBorder="1" applyAlignment="1">
      <alignment horizontal="left" vertical="center"/>
    </xf>
    <xf numFmtId="0" fontId="39" fillId="20" borderId="25" xfId="0" applyFont="1" applyFill="1" applyBorder="1" applyAlignment="1">
      <alignment horizontal="left" vertical="center"/>
    </xf>
    <xf numFmtId="0" fontId="36" fillId="3" borderId="19" xfId="0" applyFont="1" applyFill="1" applyBorder="1" applyAlignment="1">
      <alignment horizontal="left" vertical="center" wrapText="1" indent="1"/>
    </xf>
    <xf numFmtId="0" fontId="37" fillId="3" borderId="19" xfId="0" applyFont="1" applyFill="1" applyBorder="1" applyAlignment="1">
      <alignment horizontal="left" vertical="center" wrapText="1" indent="1"/>
    </xf>
    <xf numFmtId="0" fontId="7" fillId="3" borderId="20" xfId="0" applyFont="1" applyFill="1" applyBorder="1" applyAlignment="1">
      <alignment horizontal="left" vertical="center"/>
    </xf>
    <xf numFmtId="0" fontId="0" fillId="19" borderId="0" xfId="0" applyFill="1"/>
    <xf numFmtId="0" fontId="33" fillId="18" borderId="47" xfId="0" applyFont="1" applyFill="1" applyBorder="1" applyAlignment="1">
      <alignment horizontal="left" vertical="center"/>
    </xf>
    <xf numFmtId="0" fontId="0" fillId="3" borderId="6" xfId="0" applyFill="1" applyBorder="1"/>
    <xf numFmtId="14" fontId="27" fillId="3" borderId="7" xfId="0" applyNumberFormat="1" applyFont="1" applyFill="1" applyBorder="1" applyAlignment="1">
      <alignment horizontal="center" vertical="center"/>
    </xf>
    <xf numFmtId="0" fontId="28" fillId="3" borderId="0" xfId="0" applyFont="1" applyFill="1" applyAlignment="1">
      <alignment horizontal="center" vertical="center"/>
    </xf>
    <xf numFmtId="0" fontId="28" fillId="3" borderId="8" xfId="0" applyFont="1" applyFill="1" applyBorder="1" applyAlignment="1">
      <alignment horizontal="center" vertical="center"/>
    </xf>
    <xf numFmtId="0" fontId="29" fillId="3" borderId="0" xfId="0" applyFont="1" applyFill="1" applyAlignment="1">
      <alignment horizontal="center" vertical="center"/>
    </xf>
    <xf numFmtId="0" fontId="30" fillId="3" borderId="43" xfId="0" applyFont="1" applyFill="1" applyBorder="1" applyAlignment="1">
      <alignment horizontal="left" vertical="center"/>
    </xf>
    <xf numFmtId="0" fontId="31" fillId="18" borderId="6" xfId="0" applyFont="1" applyFill="1" applyBorder="1" applyAlignment="1">
      <alignment horizontal="left" vertical="center"/>
    </xf>
    <xf numFmtId="0" fontId="24" fillId="3" borderId="19" xfId="0" applyFont="1" applyFill="1" applyBorder="1" applyAlignment="1">
      <alignment horizontal="left" vertical="center"/>
    </xf>
    <xf numFmtId="0" fontId="25" fillId="0" borderId="1" xfId="0" applyFont="1" applyBorder="1" applyAlignment="1">
      <alignment horizontal="left" vertical="center" wrapText="1"/>
    </xf>
    <xf numFmtId="0" fontId="25" fillId="22" borderId="1" xfId="0" applyFont="1" applyFill="1" applyBorder="1" applyAlignment="1">
      <alignment horizontal="left" vertical="center" wrapText="1"/>
    </xf>
    <xf numFmtId="0" fontId="25" fillId="22" borderId="1" xfId="0" applyFont="1" applyFill="1" applyBorder="1" applyAlignment="1">
      <alignment vertical="center" wrapText="1"/>
    </xf>
    <xf numFmtId="0" fontId="25" fillId="5" borderId="1" xfId="0" applyFont="1" applyFill="1" applyBorder="1" applyAlignment="1">
      <alignment horizontal="center" vertical="center" wrapText="1"/>
    </xf>
    <xf numFmtId="0" fontId="64" fillId="5" borderId="35" xfId="0" applyFont="1" applyFill="1" applyBorder="1" applyAlignment="1">
      <alignment horizontal="center" vertical="center"/>
    </xf>
    <xf numFmtId="49" fontId="65" fillId="5" borderId="1" xfId="0" applyNumberFormat="1" applyFont="1" applyFill="1" applyBorder="1" applyAlignment="1">
      <alignment horizontal="center" vertical="center" wrapText="1"/>
    </xf>
    <xf numFmtId="0" fontId="65" fillId="5" borderId="1" xfId="0" applyFont="1" applyFill="1" applyBorder="1" applyAlignment="1">
      <alignment horizontal="center" vertical="center" wrapText="1"/>
    </xf>
    <xf numFmtId="0" fontId="63" fillId="5" borderId="1" xfId="0" applyFont="1" applyFill="1" applyBorder="1" applyAlignment="1">
      <alignment horizontal="center" vertical="center"/>
    </xf>
  </cellXfs>
  <cellStyles count="5">
    <cellStyle name="En-tête" xfId="1" xr:uid="{00000000-0005-0000-0000-000006000000}"/>
    <cellStyle name="Normal" xfId="0" builtinId="0"/>
    <cellStyle name="Résultat" xfId="3" xr:uid="{00000000-0005-0000-0000-000008000000}"/>
    <cellStyle name="Résultat2" xfId="4" xr:uid="{00000000-0005-0000-0000-000009000000}"/>
    <cellStyle name="Titre1" xfId="2" xr:uid="{00000000-0005-0000-0000-00000700000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127622"/>
      <rgbColor rgb="FF000080"/>
      <rgbColor rgb="FF808000"/>
      <rgbColor rgb="FF800080"/>
      <rgbColor rgb="FF008080"/>
      <rgbColor rgb="FFC0C0C0"/>
      <rgbColor rgb="FF7F7F7F"/>
      <rgbColor rgb="FFE6E6FF"/>
      <rgbColor rgb="FFFF3333"/>
      <rgbColor rgb="FFFFFFCC"/>
      <rgbColor rgb="FFCCFFFF"/>
      <rgbColor rgb="FF660066"/>
      <rgbColor rgb="FFFF8080"/>
      <rgbColor rgb="FF0066CC"/>
      <rgbColor rgb="FFCCCCCC"/>
      <rgbColor rgb="FF000080"/>
      <rgbColor rgb="FFFF00FF"/>
      <rgbColor rgb="FFFFFFD7"/>
      <rgbColor rgb="FF00FFFF"/>
      <rgbColor rgb="FF800080"/>
      <rgbColor rgb="FFA50021"/>
      <rgbColor rgb="FF008080"/>
      <rgbColor rgb="FF0000FF"/>
      <rgbColor rgb="FF00CCFF"/>
      <rgbColor rgb="FFDEEBF7"/>
      <rgbColor rgb="FFAFEEEE"/>
      <rgbColor rgb="FFFFE699"/>
      <rgbColor rgb="FF9DC3E6"/>
      <rgbColor rgb="FFDEE6EF"/>
      <rgbColor rgb="FFDDDDDD"/>
      <rgbColor rgb="FFF7D1D5"/>
      <rgbColor rgb="FF3399FF"/>
      <rgbColor rgb="FF33CCCC"/>
      <rgbColor rgb="FF99FF99"/>
      <rgbColor rgb="FFFFCC00"/>
      <rgbColor rgb="FFFF9900"/>
      <rgbColor rgb="FFFF6600"/>
      <rgbColor rgb="FF757171"/>
      <rgbColor rgb="FFAFD095"/>
      <rgbColor rgb="FF0033CC"/>
      <rgbColor rgb="FF339966"/>
      <rgbColor rgb="FF111111"/>
      <rgbColor rgb="FF224B12"/>
      <rgbColor rgb="FFC9211E"/>
      <rgbColor rgb="FF993366"/>
      <rgbColor rgb="FF35526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9"/>
  <sheetViews>
    <sheetView tabSelected="1" zoomScale="80" zoomScaleNormal="80" workbookViewId="0">
      <selection activeCell="D28" sqref="D28"/>
    </sheetView>
  </sheetViews>
  <sheetFormatPr baseColWidth="10" defaultColWidth="9.140625" defaultRowHeight="15"/>
  <cols>
    <col min="1" max="1" width="24.28515625" customWidth="1"/>
    <col min="2" max="2" width="12.42578125" customWidth="1"/>
    <col min="3" max="3" width="16" customWidth="1"/>
    <col min="4" max="4" width="47.85546875" customWidth="1"/>
    <col min="5" max="8" width="11.42578125"/>
    <col min="9" max="1025" width="10.85546875" customWidth="1"/>
  </cols>
  <sheetData>
    <row r="1" spans="1:8">
      <c r="A1" s="306" t="s">
        <v>0</v>
      </c>
      <c r="B1" s="306"/>
      <c r="C1" s="306"/>
      <c r="D1" s="3"/>
      <c r="E1" s="4"/>
      <c r="F1" s="4"/>
      <c r="G1" s="4"/>
      <c r="H1" s="4"/>
    </row>
    <row r="2" spans="1:8" ht="13.9" customHeight="1">
      <c r="A2" s="307" t="s">
        <v>1</v>
      </c>
      <c r="B2" s="307"/>
      <c r="C2" s="307"/>
      <c r="D2" s="3"/>
      <c r="E2" s="4"/>
      <c r="F2" s="4"/>
      <c r="G2" s="4"/>
      <c r="H2" s="4"/>
    </row>
    <row r="3" spans="1:8">
      <c r="A3" s="5"/>
      <c r="B3" s="3"/>
      <c r="C3" s="3"/>
      <c r="D3" s="3"/>
      <c r="E3" s="4"/>
      <c r="F3" s="4"/>
      <c r="G3" s="4"/>
    </row>
    <row r="4" spans="1:8">
      <c r="A4" s="5"/>
      <c r="B4" s="3"/>
      <c r="C4" s="3"/>
      <c r="D4" s="3"/>
      <c r="E4" s="4"/>
      <c r="F4" s="4"/>
      <c r="G4" s="4"/>
      <c r="H4" s="4"/>
    </row>
    <row r="5" spans="1:8">
      <c r="A5" s="308" t="s">
        <v>2</v>
      </c>
      <c r="B5" s="308"/>
      <c r="C5" s="308"/>
      <c r="D5" s="308"/>
      <c r="E5" s="308"/>
      <c r="F5" s="308"/>
      <c r="G5" s="308"/>
      <c r="H5" s="308"/>
    </row>
    <row r="6" spans="1:8" ht="23.85" customHeight="1">
      <c r="A6" s="2" t="s">
        <v>3</v>
      </c>
      <c r="B6" s="2" t="s">
        <v>4</v>
      </c>
      <c r="C6" s="2" t="s">
        <v>5</v>
      </c>
      <c r="D6" s="1" t="s">
        <v>6</v>
      </c>
      <c r="E6" s="309" t="s">
        <v>7</v>
      </c>
      <c r="F6" s="309"/>
      <c r="G6" s="309"/>
      <c r="H6" s="309"/>
    </row>
    <row r="7" spans="1:8" ht="35.1" customHeight="1">
      <c r="A7" s="310" t="s">
        <v>8</v>
      </c>
      <c r="B7" s="311">
        <v>45309</v>
      </c>
      <c r="C7" s="310" t="s">
        <v>9</v>
      </c>
      <c r="D7" s="6" t="s">
        <v>10</v>
      </c>
      <c r="E7" s="310" t="s">
        <v>11</v>
      </c>
      <c r="F7" s="310"/>
      <c r="G7" s="310"/>
      <c r="H7" s="310"/>
    </row>
    <row r="8" spans="1:8" ht="89.25">
      <c r="A8" s="310"/>
      <c r="B8" s="310"/>
      <c r="C8" s="310"/>
      <c r="D8" s="7" t="s">
        <v>12</v>
      </c>
      <c r="E8" s="310"/>
      <c r="F8" s="310"/>
      <c r="G8" s="310"/>
      <c r="H8" s="310"/>
    </row>
    <row r="9" spans="1:8" ht="51">
      <c r="A9" s="310"/>
      <c r="B9" s="310"/>
      <c r="C9" s="310"/>
      <c r="D9" s="8" t="s">
        <v>13</v>
      </c>
      <c r="E9" s="310"/>
      <c r="F9" s="310"/>
      <c r="G9" s="310"/>
      <c r="H9" s="310"/>
    </row>
  </sheetData>
  <mergeCells count="8">
    <mergeCell ref="A1:C1"/>
    <mergeCell ref="A2:C2"/>
    <mergeCell ref="A5:H5"/>
    <mergeCell ref="E6:H6"/>
    <mergeCell ref="A7:A9"/>
    <mergeCell ref="B7:B9"/>
    <mergeCell ref="C7:C9"/>
    <mergeCell ref="E7:H9"/>
  </mergeCells>
  <pageMargins left="0.196527777777778" right="0" top="0.33541666666666697" bottom="0.33541666666666697" header="0.196527777777778" footer="0.196527777777778"/>
  <pageSetup paperSize="9" scale="70" pageOrder="overThenDown" orientation="landscape" useFirstPageNumber="1" horizontalDpi="300" verticalDpi="300"/>
  <headerFooter>
    <oddHeader>&amp;C&amp;"Arial,Normal"&amp;10&amp;A</oddHeader>
    <oddFooter>&amp;C&amp;"Arial,Normal"&amp;10Page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203"/>
  <sheetViews>
    <sheetView topLeftCell="A154" zoomScale="80" zoomScaleNormal="80" workbookViewId="0">
      <selection activeCell="G17" sqref="G17"/>
    </sheetView>
  </sheetViews>
  <sheetFormatPr baseColWidth="10" defaultColWidth="9.140625" defaultRowHeight="15"/>
  <cols>
    <col min="1" max="1" width="6" style="9" customWidth="1"/>
    <col min="2" max="2" width="7.7109375" style="10" customWidth="1"/>
    <col min="3" max="3" width="7.7109375" style="9" customWidth="1"/>
    <col min="4" max="4" width="7.5703125" style="10" customWidth="1"/>
    <col min="5" max="5" width="16.140625" style="9" customWidth="1"/>
    <col min="6" max="6" width="7.7109375" style="9" customWidth="1"/>
    <col min="7" max="7" width="84.85546875" style="11" customWidth="1"/>
    <col min="8" max="8" width="11.42578125" style="10"/>
    <col min="9" max="9" width="11" style="9" customWidth="1"/>
    <col min="10" max="1023" width="11.42578125" style="9"/>
    <col min="1024" max="1025" width="10.85546875" style="9" customWidth="1"/>
  </cols>
  <sheetData>
    <row r="1" spans="1:9">
      <c r="A1" s="314" t="s">
        <v>14</v>
      </c>
      <c r="B1" s="314"/>
      <c r="C1" s="314"/>
      <c r="D1" s="314"/>
      <c r="E1" s="314"/>
      <c r="F1" s="314"/>
      <c r="G1" s="314"/>
      <c r="H1" s="314"/>
      <c r="I1" s="314"/>
    </row>
    <row r="2" spans="1:9" ht="24">
      <c r="A2" s="12" t="s">
        <v>15</v>
      </c>
      <c r="B2" s="12" t="s">
        <v>16</v>
      </c>
      <c r="C2" s="12" t="s">
        <v>17</v>
      </c>
      <c r="D2" s="12" t="s">
        <v>18</v>
      </c>
      <c r="E2" s="12" t="s">
        <v>19</v>
      </c>
      <c r="F2" s="12" t="s">
        <v>20</v>
      </c>
      <c r="G2" s="12" t="s">
        <v>21</v>
      </c>
      <c r="H2" s="12" t="s">
        <v>22</v>
      </c>
      <c r="I2" s="12" t="s">
        <v>23</v>
      </c>
    </row>
    <row r="3" spans="1:9">
      <c r="B3" s="13">
        <v>911233</v>
      </c>
      <c r="D3" s="13" t="s">
        <v>24</v>
      </c>
      <c r="E3" s="9" t="s">
        <v>25</v>
      </c>
      <c r="G3" s="9" t="s">
        <v>26</v>
      </c>
      <c r="H3" s="13" t="s">
        <v>27</v>
      </c>
      <c r="I3" s="13" t="s">
        <v>28</v>
      </c>
    </row>
    <row r="4" spans="1:9">
      <c r="B4" s="13">
        <v>911316</v>
      </c>
      <c r="D4" s="13" t="s">
        <v>24</v>
      </c>
      <c r="E4" s="9" t="s">
        <v>29</v>
      </c>
      <c r="G4" s="9" t="s">
        <v>30</v>
      </c>
      <c r="H4" s="13" t="s">
        <v>27</v>
      </c>
      <c r="I4" s="13" t="s">
        <v>28</v>
      </c>
    </row>
    <row r="5" spans="1:9">
      <c r="B5" s="13">
        <v>911232</v>
      </c>
      <c r="D5" s="13" t="s">
        <v>24</v>
      </c>
      <c r="E5" s="9" t="s">
        <v>31</v>
      </c>
      <c r="G5" s="9" t="s">
        <v>32</v>
      </c>
      <c r="H5" s="13" t="s">
        <v>27</v>
      </c>
      <c r="I5" s="13" t="s">
        <v>28</v>
      </c>
    </row>
    <row r="6" spans="1:9">
      <c r="A6" s="13"/>
      <c r="B6" s="13">
        <v>911290</v>
      </c>
      <c r="C6" s="13"/>
      <c r="D6" s="13" t="s">
        <v>24</v>
      </c>
      <c r="E6" s="9" t="s">
        <v>33</v>
      </c>
      <c r="G6" s="14" t="s">
        <v>34</v>
      </c>
      <c r="H6" s="13" t="s">
        <v>27</v>
      </c>
      <c r="I6" s="13" t="s">
        <v>28</v>
      </c>
    </row>
    <row r="7" spans="1:9">
      <c r="A7" s="313" t="s">
        <v>35</v>
      </c>
      <c r="B7" s="313"/>
      <c r="C7" s="313"/>
      <c r="D7" s="313"/>
      <c r="E7" s="313"/>
      <c r="F7" s="313"/>
      <c r="G7" s="313"/>
      <c r="H7" s="313"/>
      <c r="I7" s="313"/>
    </row>
    <row r="8" spans="1:9">
      <c r="A8" s="10"/>
      <c r="B8" s="10">
        <v>911321</v>
      </c>
      <c r="C8" s="10"/>
      <c r="D8" s="10" t="s">
        <v>36</v>
      </c>
      <c r="E8" s="10" t="s">
        <v>37</v>
      </c>
      <c r="F8" s="10"/>
      <c r="G8" s="11" t="s">
        <v>38</v>
      </c>
      <c r="H8" s="13" t="s">
        <v>39</v>
      </c>
      <c r="I8" s="13" t="s">
        <v>28</v>
      </c>
    </row>
    <row r="9" spans="1:9">
      <c r="A9" s="10"/>
      <c r="B9" s="10">
        <v>911322</v>
      </c>
      <c r="C9" s="10"/>
      <c r="D9" s="10" t="s">
        <v>40</v>
      </c>
      <c r="E9" s="10" t="s">
        <v>41</v>
      </c>
      <c r="F9" s="10"/>
      <c r="G9" s="11" t="s">
        <v>42</v>
      </c>
      <c r="H9" s="13" t="s">
        <v>43</v>
      </c>
      <c r="I9" s="13" t="s">
        <v>28</v>
      </c>
    </row>
    <row r="10" spans="1:9" ht="24.75">
      <c r="A10" s="10"/>
      <c r="B10" s="10">
        <v>911323</v>
      </c>
      <c r="C10" s="10"/>
      <c r="D10" s="10" t="s">
        <v>36</v>
      </c>
      <c r="E10" s="10" t="s">
        <v>44</v>
      </c>
      <c r="F10" s="10"/>
      <c r="G10" s="11" t="s">
        <v>45</v>
      </c>
      <c r="H10" s="13" t="s">
        <v>39</v>
      </c>
      <c r="I10" s="13" t="s">
        <v>28</v>
      </c>
    </row>
    <row r="11" spans="1:9" ht="24.75">
      <c r="A11" s="10"/>
      <c r="B11" s="10">
        <v>911324</v>
      </c>
      <c r="C11" s="10"/>
      <c r="D11" s="10" t="s">
        <v>40</v>
      </c>
      <c r="E11" s="10" t="s">
        <v>46</v>
      </c>
      <c r="F11" s="10"/>
      <c r="G11" s="11" t="s">
        <v>47</v>
      </c>
      <c r="H11" s="13" t="s">
        <v>43</v>
      </c>
      <c r="I11" s="13" t="s">
        <v>28</v>
      </c>
    </row>
    <row r="12" spans="1:9">
      <c r="B12" s="10">
        <v>911319</v>
      </c>
      <c r="C12" s="10"/>
      <c r="D12" s="10" t="s">
        <v>36</v>
      </c>
      <c r="E12" s="10" t="s">
        <v>48</v>
      </c>
      <c r="F12" s="10"/>
      <c r="G12" s="9" t="s">
        <v>49</v>
      </c>
      <c r="H12" s="13" t="s">
        <v>39</v>
      </c>
      <c r="I12" s="13" t="s">
        <v>28</v>
      </c>
    </row>
    <row r="13" spans="1:9">
      <c r="B13" s="10">
        <v>911320</v>
      </c>
      <c r="C13" s="10"/>
      <c r="D13" s="10" t="s">
        <v>40</v>
      </c>
      <c r="E13" s="10" t="s">
        <v>50</v>
      </c>
      <c r="F13" s="10"/>
      <c r="G13" s="11" t="s">
        <v>51</v>
      </c>
      <c r="H13" s="13" t="s">
        <v>43</v>
      </c>
      <c r="I13" s="13" t="s">
        <v>28</v>
      </c>
    </row>
    <row r="14" spans="1:9">
      <c r="A14" s="15"/>
      <c r="B14" s="16">
        <v>913035</v>
      </c>
      <c r="C14" s="16"/>
      <c r="D14" s="16" t="s">
        <v>36</v>
      </c>
      <c r="E14" s="16" t="s">
        <v>52</v>
      </c>
      <c r="F14" s="16"/>
      <c r="G14" s="17" t="s">
        <v>53</v>
      </c>
      <c r="H14" s="18" t="s">
        <v>39</v>
      </c>
      <c r="I14" s="18" t="s">
        <v>28</v>
      </c>
    </row>
    <row r="15" spans="1:9">
      <c r="A15" s="15"/>
      <c r="B15" s="16">
        <v>913036</v>
      </c>
      <c r="C15" s="16"/>
      <c r="D15" s="16" t="s">
        <v>40</v>
      </c>
      <c r="E15" s="16" t="s">
        <v>54</v>
      </c>
      <c r="F15" s="16"/>
      <c r="G15" s="17" t="s">
        <v>55</v>
      </c>
      <c r="H15" s="18" t="s">
        <v>43</v>
      </c>
      <c r="I15" s="18" t="s">
        <v>28</v>
      </c>
    </row>
    <row r="16" spans="1:9">
      <c r="A16" s="15"/>
      <c r="B16" s="16">
        <v>913037</v>
      </c>
      <c r="C16" s="16"/>
      <c r="D16" s="16" t="s">
        <v>36</v>
      </c>
      <c r="E16" s="16" t="s">
        <v>56</v>
      </c>
      <c r="F16" s="16"/>
      <c r="G16" s="17" t="s">
        <v>57</v>
      </c>
      <c r="H16" s="18" t="s">
        <v>39</v>
      </c>
      <c r="I16" s="18" t="s">
        <v>28</v>
      </c>
    </row>
    <row r="17" spans="1:9" ht="13.9" customHeight="1">
      <c r="A17" s="15"/>
      <c r="B17" s="16">
        <v>913038</v>
      </c>
      <c r="C17" s="16"/>
      <c r="D17" s="16" t="s">
        <v>40</v>
      </c>
      <c r="E17" s="16" t="s">
        <v>58</v>
      </c>
      <c r="F17" s="16"/>
      <c r="G17" s="17" t="s">
        <v>59</v>
      </c>
      <c r="H17" s="18" t="s">
        <v>43</v>
      </c>
      <c r="I17" s="18" t="s">
        <v>28</v>
      </c>
    </row>
    <row r="18" spans="1:9">
      <c r="B18" s="10">
        <v>911371</v>
      </c>
      <c r="C18" s="10"/>
      <c r="D18" s="10" t="s">
        <v>36</v>
      </c>
      <c r="E18" s="10" t="s">
        <v>60</v>
      </c>
      <c r="F18" s="10"/>
      <c r="G18" s="11" t="s">
        <v>61</v>
      </c>
      <c r="H18" s="13" t="s">
        <v>39</v>
      </c>
      <c r="I18" s="13" t="s">
        <v>28</v>
      </c>
    </row>
    <row r="19" spans="1:9">
      <c r="B19" s="10">
        <v>911372</v>
      </c>
      <c r="C19" s="10"/>
      <c r="D19" s="10" t="s">
        <v>40</v>
      </c>
      <c r="E19" s="10" t="s">
        <v>62</v>
      </c>
      <c r="F19" s="10"/>
      <c r="G19" s="11" t="s">
        <v>63</v>
      </c>
      <c r="H19" s="13" t="s">
        <v>43</v>
      </c>
      <c r="I19" s="13" t="s">
        <v>28</v>
      </c>
    </row>
    <row r="20" spans="1:9">
      <c r="B20" s="10">
        <v>911369</v>
      </c>
      <c r="C20" s="10"/>
      <c r="D20" s="10" t="s">
        <v>36</v>
      </c>
      <c r="E20" s="10" t="s">
        <v>64</v>
      </c>
      <c r="F20" s="10"/>
      <c r="G20" s="11" t="s">
        <v>65</v>
      </c>
      <c r="H20" s="13" t="s">
        <v>39</v>
      </c>
      <c r="I20" s="13" t="s">
        <v>28</v>
      </c>
    </row>
    <row r="21" spans="1:9" ht="13.9" customHeight="1">
      <c r="B21" s="10">
        <v>911370</v>
      </c>
      <c r="C21" s="10"/>
      <c r="D21" s="10" t="s">
        <v>40</v>
      </c>
      <c r="E21" s="10" t="s">
        <v>66</v>
      </c>
      <c r="F21" s="10"/>
      <c r="G21" s="11" t="s">
        <v>67</v>
      </c>
      <c r="H21" s="13" t="s">
        <v>43</v>
      </c>
      <c r="I21" s="13" t="s">
        <v>28</v>
      </c>
    </row>
    <row r="22" spans="1:9">
      <c r="B22" s="10">
        <v>911467</v>
      </c>
      <c r="C22" s="10"/>
      <c r="D22" s="10" t="s">
        <v>36</v>
      </c>
      <c r="E22" s="10" t="s">
        <v>68</v>
      </c>
      <c r="F22" s="10"/>
      <c r="G22" s="11" t="s">
        <v>69</v>
      </c>
      <c r="H22" s="13" t="s">
        <v>39</v>
      </c>
      <c r="I22" s="13" t="s">
        <v>28</v>
      </c>
    </row>
    <row r="23" spans="1:9">
      <c r="B23" s="10">
        <v>911468</v>
      </c>
      <c r="C23" s="10"/>
      <c r="D23" s="10" t="s">
        <v>40</v>
      </c>
      <c r="E23" s="10" t="s">
        <v>70</v>
      </c>
      <c r="F23" s="10"/>
      <c r="G23" s="11" t="s">
        <v>71</v>
      </c>
      <c r="H23" s="13" t="s">
        <v>43</v>
      </c>
      <c r="I23" s="13" t="s">
        <v>28</v>
      </c>
    </row>
    <row r="24" spans="1:9">
      <c r="B24" s="10">
        <v>911394</v>
      </c>
      <c r="C24" s="10"/>
      <c r="D24" s="10" t="s">
        <v>36</v>
      </c>
      <c r="E24" s="10" t="s">
        <v>72</v>
      </c>
      <c r="F24" s="10"/>
      <c r="G24" s="11" t="s">
        <v>73</v>
      </c>
      <c r="H24" s="13" t="s">
        <v>39</v>
      </c>
      <c r="I24" s="13" t="s">
        <v>28</v>
      </c>
    </row>
    <row r="25" spans="1:9">
      <c r="B25" s="10">
        <v>911395</v>
      </c>
      <c r="C25" s="10"/>
      <c r="D25" s="10" t="s">
        <v>40</v>
      </c>
      <c r="E25" s="10" t="s">
        <v>74</v>
      </c>
      <c r="F25" s="10"/>
      <c r="G25" s="11" t="s">
        <v>75</v>
      </c>
      <c r="H25" s="13" t="s">
        <v>43</v>
      </c>
      <c r="I25" s="13" t="s">
        <v>28</v>
      </c>
    </row>
    <row r="26" spans="1:9">
      <c r="B26" s="10">
        <v>911396</v>
      </c>
      <c r="C26" s="10"/>
      <c r="D26" s="10" t="s">
        <v>36</v>
      </c>
      <c r="E26" s="10" t="s">
        <v>76</v>
      </c>
      <c r="F26" s="10"/>
      <c r="G26" s="11" t="s">
        <v>77</v>
      </c>
      <c r="H26" s="13" t="s">
        <v>39</v>
      </c>
      <c r="I26" s="13" t="s">
        <v>28</v>
      </c>
    </row>
    <row r="27" spans="1:9">
      <c r="B27" s="10">
        <v>911397</v>
      </c>
      <c r="C27" s="10"/>
      <c r="D27" s="10" t="s">
        <v>40</v>
      </c>
      <c r="E27" s="10" t="s">
        <v>78</v>
      </c>
      <c r="F27" s="10"/>
      <c r="G27" s="11" t="s">
        <v>79</v>
      </c>
      <c r="H27" s="13" t="s">
        <v>43</v>
      </c>
      <c r="I27" s="13" t="s">
        <v>28</v>
      </c>
    </row>
    <row r="28" spans="1:9">
      <c r="B28" s="10">
        <v>911398</v>
      </c>
      <c r="C28" s="10"/>
      <c r="D28" s="10" t="s">
        <v>36</v>
      </c>
      <c r="E28" s="10" t="s">
        <v>80</v>
      </c>
      <c r="F28" s="10"/>
      <c r="G28" s="11" t="s">
        <v>81</v>
      </c>
      <c r="H28" s="13" t="s">
        <v>39</v>
      </c>
      <c r="I28" s="13" t="s">
        <v>28</v>
      </c>
    </row>
    <row r="29" spans="1:9">
      <c r="B29" s="10">
        <v>911399</v>
      </c>
      <c r="C29" s="10"/>
      <c r="D29" s="10" t="s">
        <v>40</v>
      </c>
      <c r="E29" s="10" t="s">
        <v>82</v>
      </c>
      <c r="F29" s="10"/>
      <c r="G29" s="11" t="s">
        <v>83</v>
      </c>
      <c r="H29" s="13" t="s">
        <v>43</v>
      </c>
      <c r="I29" s="13" t="s">
        <v>28</v>
      </c>
    </row>
    <row r="30" spans="1:9">
      <c r="B30" s="10">
        <v>911469</v>
      </c>
      <c r="C30" s="10"/>
      <c r="D30" s="10" t="s">
        <v>36</v>
      </c>
      <c r="E30" s="10" t="s">
        <v>84</v>
      </c>
      <c r="F30" s="10"/>
      <c r="G30" s="11" t="s">
        <v>85</v>
      </c>
      <c r="H30" s="13" t="s">
        <v>39</v>
      </c>
      <c r="I30" s="13" t="s">
        <v>28</v>
      </c>
    </row>
    <row r="31" spans="1:9">
      <c r="B31" s="10">
        <v>911470</v>
      </c>
      <c r="C31" s="10"/>
      <c r="D31" s="10" t="s">
        <v>40</v>
      </c>
      <c r="E31" s="10" t="s">
        <v>86</v>
      </c>
      <c r="F31" s="10"/>
      <c r="G31" s="11" t="s">
        <v>87</v>
      </c>
      <c r="H31" s="13" t="s">
        <v>43</v>
      </c>
      <c r="I31" s="13" t="s">
        <v>28</v>
      </c>
    </row>
    <row r="32" spans="1:9">
      <c r="B32" s="10">
        <v>911400</v>
      </c>
      <c r="C32" s="10"/>
      <c r="D32" s="10" t="s">
        <v>36</v>
      </c>
      <c r="E32" s="10" t="s">
        <v>88</v>
      </c>
      <c r="F32" s="10"/>
      <c r="G32" s="11" t="s">
        <v>89</v>
      </c>
      <c r="H32" s="13" t="s">
        <v>39</v>
      </c>
      <c r="I32" s="13" t="s">
        <v>28</v>
      </c>
    </row>
    <row r="33" spans="1:9">
      <c r="B33" s="10">
        <v>911401</v>
      </c>
      <c r="C33" s="10"/>
      <c r="D33" s="10" t="s">
        <v>40</v>
      </c>
      <c r="E33" s="10" t="s">
        <v>90</v>
      </c>
      <c r="F33" s="10"/>
      <c r="G33" s="11" t="s">
        <v>91</v>
      </c>
      <c r="H33" s="13" t="s">
        <v>43</v>
      </c>
      <c r="I33" s="13" t="s">
        <v>28</v>
      </c>
    </row>
    <row r="34" spans="1:9">
      <c r="B34" s="10">
        <v>911310</v>
      </c>
      <c r="C34" s="10"/>
      <c r="D34" s="10" t="s">
        <v>36</v>
      </c>
      <c r="E34" s="10" t="s">
        <v>92</v>
      </c>
      <c r="F34" s="10"/>
      <c r="G34" s="11" t="s">
        <v>93</v>
      </c>
      <c r="H34" s="13" t="s">
        <v>39</v>
      </c>
      <c r="I34" s="13" t="s">
        <v>28</v>
      </c>
    </row>
    <row r="35" spans="1:9">
      <c r="B35" s="10">
        <v>911311</v>
      </c>
      <c r="C35" s="10"/>
      <c r="D35" s="10" t="s">
        <v>40</v>
      </c>
      <c r="E35" s="10" t="s">
        <v>94</v>
      </c>
      <c r="F35" s="10"/>
      <c r="G35" s="11" t="s">
        <v>95</v>
      </c>
      <c r="H35" s="13" t="s">
        <v>43</v>
      </c>
      <c r="I35" s="13" t="s">
        <v>28</v>
      </c>
    </row>
    <row r="36" spans="1:9">
      <c r="B36" s="10">
        <v>911312</v>
      </c>
      <c r="C36" s="10"/>
      <c r="D36" s="10" t="s">
        <v>36</v>
      </c>
      <c r="E36" s="10" t="s">
        <v>96</v>
      </c>
      <c r="F36" s="10"/>
      <c r="G36" s="11" t="s">
        <v>97</v>
      </c>
      <c r="H36" s="13" t="s">
        <v>39</v>
      </c>
      <c r="I36" s="13" t="s">
        <v>28</v>
      </c>
    </row>
    <row r="37" spans="1:9">
      <c r="B37" s="10">
        <v>911313</v>
      </c>
      <c r="C37" s="10"/>
      <c r="D37" s="10" t="s">
        <v>40</v>
      </c>
      <c r="E37" s="10" t="s">
        <v>98</v>
      </c>
      <c r="F37" s="10"/>
      <c r="G37" s="11" t="s">
        <v>99</v>
      </c>
      <c r="H37" s="13" t="s">
        <v>43</v>
      </c>
      <c r="I37" s="13" t="s">
        <v>28</v>
      </c>
    </row>
    <row r="38" spans="1:9">
      <c r="B38" s="10">
        <v>911368</v>
      </c>
      <c r="C38" s="10"/>
      <c r="D38" s="10" t="s">
        <v>40</v>
      </c>
      <c r="E38" s="10" t="s">
        <v>100</v>
      </c>
      <c r="F38" s="10"/>
      <c r="G38" s="11" t="s">
        <v>101</v>
      </c>
      <c r="H38" s="13" t="s">
        <v>43</v>
      </c>
      <c r="I38" s="13" t="s">
        <v>28</v>
      </c>
    </row>
    <row r="39" spans="1:9">
      <c r="B39" s="10">
        <v>911325</v>
      </c>
      <c r="C39" s="10"/>
      <c r="D39" s="10" t="s">
        <v>36</v>
      </c>
      <c r="E39" s="10" t="s">
        <v>102</v>
      </c>
      <c r="F39" s="10"/>
      <c r="G39" s="11" t="s">
        <v>103</v>
      </c>
      <c r="H39" s="13" t="s">
        <v>104</v>
      </c>
      <c r="I39" s="13" t="s">
        <v>28</v>
      </c>
    </row>
    <row r="40" spans="1:9">
      <c r="B40" s="10">
        <v>911326</v>
      </c>
      <c r="C40" s="10"/>
      <c r="D40" s="10" t="s">
        <v>40</v>
      </c>
      <c r="E40" s="10" t="s">
        <v>105</v>
      </c>
      <c r="F40" s="10"/>
      <c r="G40" s="11" t="s">
        <v>106</v>
      </c>
      <c r="H40" s="13" t="s">
        <v>104</v>
      </c>
      <c r="I40" s="13" t="s">
        <v>28</v>
      </c>
    </row>
    <row r="41" spans="1:9">
      <c r="B41" s="10">
        <v>911448</v>
      </c>
      <c r="C41" s="10"/>
      <c r="D41" s="10" t="s">
        <v>40</v>
      </c>
      <c r="E41" s="10" t="s">
        <v>107</v>
      </c>
      <c r="F41" s="10"/>
      <c r="G41" s="11" t="s">
        <v>108</v>
      </c>
      <c r="H41" s="13" t="s">
        <v>104</v>
      </c>
      <c r="I41" s="13" t="s">
        <v>28</v>
      </c>
    </row>
    <row r="42" spans="1:9">
      <c r="A42" s="313" t="s">
        <v>109</v>
      </c>
      <c r="B42" s="313"/>
      <c r="C42" s="313"/>
      <c r="D42" s="313"/>
      <c r="E42" s="313"/>
      <c r="F42" s="313"/>
      <c r="G42" s="313"/>
      <c r="H42" s="313"/>
      <c r="I42" s="313"/>
    </row>
    <row r="43" spans="1:9" ht="24.75">
      <c r="A43" s="10"/>
      <c r="B43" s="10">
        <v>911327</v>
      </c>
      <c r="C43" s="10"/>
      <c r="D43" s="10" t="s">
        <v>36</v>
      </c>
      <c r="E43" s="10" t="s">
        <v>110</v>
      </c>
      <c r="F43" s="10"/>
      <c r="G43" s="11" t="s">
        <v>111</v>
      </c>
      <c r="H43" s="13" t="s">
        <v>39</v>
      </c>
      <c r="I43" s="13" t="s">
        <v>28</v>
      </c>
    </row>
    <row r="44" spans="1:9" ht="24.75">
      <c r="A44" s="10"/>
      <c r="B44" s="10">
        <v>911328</v>
      </c>
      <c r="C44" s="10"/>
      <c r="D44" s="10" t="s">
        <v>40</v>
      </c>
      <c r="E44" s="10" t="s">
        <v>112</v>
      </c>
      <c r="F44" s="10"/>
      <c r="G44" s="11" t="s">
        <v>113</v>
      </c>
      <c r="H44" s="13" t="s">
        <v>43</v>
      </c>
      <c r="I44" s="13" t="s">
        <v>28</v>
      </c>
    </row>
    <row r="45" spans="1:9" ht="36.75">
      <c r="A45" s="10"/>
      <c r="B45" s="10">
        <v>911375</v>
      </c>
      <c r="C45" s="10"/>
      <c r="D45" s="10" t="s">
        <v>36</v>
      </c>
      <c r="E45" s="10" t="s">
        <v>114</v>
      </c>
      <c r="F45" s="10"/>
      <c r="G45" s="11" t="s">
        <v>115</v>
      </c>
      <c r="H45" s="13" t="s">
        <v>39</v>
      </c>
      <c r="I45" s="13" t="s">
        <v>28</v>
      </c>
    </row>
    <row r="46" spans="1:9" ht="36.75">
      <c r="A46" s="10"/>
      <c r="B46" s="10">
        <v>911376</v>
      </c>
      <c r="C46" s="10"/>
      <c r="D46" s="10" t="s">
        <v>40</v>
      </c>
      <c r="E46" s="10" t="s">
        <v>116</v>
      </c>
      <c r="F46" s="10"/>
      <c r="G46" s="11" t="s">
        <v>117</v>
      </c>
      <c r="H46" s="13" t="s">
        <v>43</v>
      </c>
      <c r="I46" s="13" t="s">
        <v>28</v>
      </c>
    </row>
    <row r="47" spans="1:9" ht="24.75">
      <c r="A47" s="10"/>
      <c r="B47" s="10">
        <v>911329</v>
      </c>
      <c r="C47" s="10"/>
      <c r="D47" s="10" t="s">
        <v>36</v>
      </c>
      <c r="E47" s="10" t="s">
        <v>118</v>
      </c>
      <c r="F47" s="10"/>
      <c r="G47" s="11" t="s">
        <v>119</v>
      </c>
      <c r="H47" s="13" t="s">
        <v>39</v>
      </c>
      <c r="I47" s="13" t="s">
        <v>28</v>
      </c>
    </row>
    <row r="48" spans="1:9" ht="24.75">
      <c r="A48" s="10"/>
      <c r="B48" s="10">
        <v>911330</v>
      </c>
      <c r="C48" s="10"/>
      <c r="D48" s="10" t="s">
        <v>40</v>
      </c>
      <c r="E48" s="10" t="s">
        <v>120</v>
      </c>
      <c r="F48" s="10"/>
      <c r="G48" s="11" t="s">
        <v>121</v>
      </c>
      <c r="H48" s="13" t="s">
        <v>43</v>
      </c>
      <c r="I48" s="13" t="s">
        <v>28</v>
      </c>
    </row>
    <row r="49" spans="2:9" ht="36.75">
      <c r="B49" s="10">
        <v>911377</v>
      </c>
      <c r="D49" s="10" t="s">
        <v>36</v>
      </c>
      <c r="E49" s="10" t="s">
        <v>122</v>
      </c>
      <c r="G49" s="11" t="s">
        <v>123</v>
      </c>
      <c r="H49" s="13" t="s">
        <v>39</v>
      </c>
      <c r="I49" s="13" t="s">
        <v>28</v>
      </c>
    </row>
    <row r="50" spans="2:9" ht="36.75">
      <c r="B50" s="10">
        <v>911378</v>
      </c>
      <c r="D50" s="10" t="s">
        <v>40</v>
      </c>
      <c r="E50" s="10" t="s">
        <v>124</v>
      </c>
      <c r="G50" s="11" t="s">
        <v>125</v>
      </c>
      <c r="H50" s="13" t="s">
        <v>43</v>
      </c>
      <c r="I50" s="13" t="s">
        <v>28</v>
      </c>
    </row>
    <row r="51" spans="2:9" ht="24.75">
      <c r="B51" s="10">
        <v>911331</v>
      </c>
      <c r="D51" s="10" t="s">
        <v>36</v>
      </c>
      <c r="E51" s="10" t="s">
        <v>126</v>
      </c>
      <c r="G51" s="11" t="s">
        <v>127</v>
      </c>
      <c r="H51" s="13" t="s">
        <v>39</v>
      </c>
      <c r="I51" s="13" t="s">
        <v>28</v>
      </c>
    </row>
    <row r="52" spans="2:9" ht="24.75">
      <c r="B52" s="10">
        <v>911332</v>
      </c>
      <c r="D52" s="10" t="s">
        <v>40</v>
      </c>
      <c r="E52" s="10" t="s">
        <v>128</v>
      </c>
      <c r="G52" s="11" t="s">
        <v>129</v>
      </c>
      <c r="H52" s="13" t="s">
        <v>43</v>
      </c>
      <c r="I52" s="13" t="s">
        <v>28</v>
      </c>
    </row>
    <row r="53" spans="2:9" ht="36.75">
      <c r="B53" s="10">
        <v>911379</v>
      </c>
      <c r="D53" s="10" t="s">
        <v>36</v>
      </c>
      <c r="E53" s="10" t="s">
        <v>130</v>
      </c>
      <c r="G53" s="11" t="s">
        <v>131</v>
      </c>
      <c r="H53" s="13" t="s">
        <v>39</v>
      </c>
      <c r="I53" s="13" t="s">
        <v>28</v>
      </c>
    </row>
    <row r="54" spans="2:9" ht="36.75">
      <c r="B54" s="10">
        <v>911380</v>
      </c>
      <c r="D54" s="10" t="s">
        <v>40</v>
      </c>
      <c r="E54" s="10" t="s">
        <v>132</v>
      </c>
      <c r="G54" s="11" t="s">
        <v>133</v>
      </c>
      <c r="H54" s="13" t="s">
        <v>43</v>
      </c>
      <c r="I54" s="13" t="s">
        <v>28</v>
      </c>
    </row>
    <row r="55" spans="2:9" ht="36.75">
      <c r="B55" s="10">
        <v>911333</v>
      </c>
      <c r="D55" s="10" t="s">
        <v>36</v>
      </c>
      <c r="E55" s="10" t="s">
        <v>134</v>
      </c>
      <c r="G55" s="11" t="s">
        <v>135</v>
      </c>
      <c r="H55" s="13" t="s">
        <v>39</v>
      </c>
      <c r="I55" s="13" t="s">
        <v>28</v>
      </c>
    </row>
    <row r="56" spans="2:9" ht="36.75">
      <c r="B56" s="10">
        <v>911334</v>
      </c>
      <c r="D56" s="10" t="s">
        <v>40</v>
      </c>
      <c r="E56" s="10" t="s">
        <v>136</v>
      </c>
      <c r="G56" s="11" t="s">
        <v>137</v>
      </c>
      <c r="H56" s="13" t="s">
        <v>43</v>
      </c>
      <c r="I56" s="13" t="s">
        <v>28</v>
      </c>
    </row>
    <row r="57" spans="2:9" ht="36.75">
      <c r="B57" s="10">
        <v>911381</v>
      </c>
      <c r="D57" s="10" t="s">
        <v>36</v>
      </c>
      <c r="E57" s="10" t="s">
        <v>138</v>
      </c>
      <c r="G57" s="11" t="s">
        <v>139</v>
      </c>
      <c r="H57" s="13" t="s">
        <v>39</v>
      </c>
      <c r="I57" s="13" t="s">
        <v>28</v>
      </c>
    </row>
    <row r="58" spans="2:9" ht="36.75">
      <c r="B58" s="10">
        <v>911382</v>
      </c>
      <c r="D58" s="10" t="s">
        <v>40</v>
      </c>
      <c r="E58" s="10" t="s">
        <v>140</v>
      </c>
      <c r="G58" s="11" t="s">
        <v>141</v>
      </c>
      <c r="H58" s="13" t="s">
        <v>43</v>
      </c>
      <c r="I58" s="13" t="s">
        <v>28</v>
      </c>
    </row>
    <row r="59" spans="2:9" ht="36.75">
      <c r="B59" s="10">
        <v>911335</v>
      </c>
      <c r="D59" s="10" t="s">
        <v>36</v>
      </c>
      <c r="E59" s="10" t="s">
        <v>142</v>
      </c>
      <c r="G59" s="11" t="s">
        <v>143</v>
      </c>
      <c r="H59" s="13" t="s">
        <v>39</v>
      </c>
      <c r="I59" s="13" t="s">
        <v>28</v>
      </c>
    </row>
    <row r="60" spans="2:9" ht="36.75">
      <c r="B60" s="10">
        <v>911336</v>
      </c>
      <c r="D60" s="10" t="s">
        <v>40</v>
      </c>
      <c r="E60" s="10" t="s">
        <v>144</v>
      </c>
      <c r="G60" s="11" t="s">
        <v>145</v>
      </c>
      <c r="H60" s="13" t="s">
        <v>43</v>
      </c>
      <c r="I60" s="13" t="s">
        <v>28</v>
      </c>
    </row>
    <row r="61" spans="2:9" ht="36.75">
      <c r="B61" s="10">
        <v>911383</v>
      </c>
      <c r="D61" s="10" t="s">
        <v>36</v>
      </c>
      <c r="E61" s="10" t="s">
        <v>146</v>
      </c>
      <c r="G61" s="11" t="s">
        <v>147</v>
      </c>
      <c r="H61" s="13" t="s">
        <v>39</v>
      </c>
      <c r="I61" s="13" t="s">
        <v>28</v>
      </c>
    </row>
    <row r="62" spans="2:9" ht="36.75">
      <c r="B62" s="10">
        <v>911384</v>
      </c>
      <c r="D62" s="10" t="s">
        <v>40</v>
      </c>
      <c r="E62" s="10" t="s">
        <v>148</v>
      </c>
      <c r="G62" s="11" t="s">
        <v>149</v>
      </c>
      <c r="H62" s="13" t="s">
        <v>43</v>
      </c>
      <c r="I62" s="13" t="s">
        <v>28</v>
      </c>
    </row>
    <row r="63" spans="2:9" ht="36.75">
      <c r="B63" s="10">
        <v>911337</v>
      </c>
      <c r="D63" s="10" t="s">
        <v>36</v>
      </c>
      <c r="E63" s="10" t="s">
        <v>150</v>
      </c>
      <c r="G63" s="11" t="s">
        <v>151</v>
      </c>
      <c r="H63" s="13" t="s">
        <v>39</v>
      </c>
      <c r="I63" s="13" t="s">
        <v>28</v>
      </c>
    </row>
    <row r="64" spans="2:9" ht="36.75">
      <c r="B64" s="10">
        <v>911338</v>
      </c>
      <c r="D64" s="10" t="s">
        <v>40</v>
      </c>
      <c r="E64" s="10" t="s">
        <v>152</v>
      </c>
      <c r="G64" s="11" t="s">
        <v>153</v>
      </c>
      <c r="H64" s="13" t="s">
        <v>43</v>
      </c>
      <c r="I64" s="13" t="s">
        <v>28</v>
      </c>
    </row>
    <row r="65" spans="2:9" ht="36.75">
      <c r="B65" s="10">
        <v>911385</v>
      </c>
      <c r="D65" s="10" t="s">
        <v>36</v>
      </c>
      <c r="E65" s="10" t="s">
        <v>154</v>
      </c>
      <c r="G65" s="11" t="s">
        <v>155</v>
      </c>
      <c r="H65" s="13" t="s">
        <v>39</v>
      </c>
      <c r="I65" s="13" t="s">
        <v>28</v>
      </c>
    </row>
    <row r="66" spans="2:9" ht="36.75">
      <c r="B66" s="10">
        <v>911386</v>
      </c>
      <c r="D66" s="10" t="s">
        <v>40</v>
      </c>
      <c r="E66" s="10" t="s">
        <v>156</v>
      </c>
      <c r="G66" s="11" t="s">
        <v>157</v>
      </c>
      <c r="H66" s="13" t="s">
        <v>43</v>
      </c>
      <c r="I66" s="13" t="s">
        <v>28</v>
      </c>
    </row>
    <row r="67" spans="2:9">
      <c r="B67" s="10">
        <v>911339</v>
      </c>
      <c r="D67" s="10" t="s">
        <v>36</v>
      </c>
      <c r="E67" s="10" t="s">
        <v>158</v>
      </c>
      <c r="G67" s="11" t="s">
        <v>159</v>
      </c>
      <c r="H67" s="13" t="s">
        <v>39</v>
      </c>
      <c r="I67" s="13" t="s">
        <v>28</v>
      </c>
    </row>
    <row r="68" spans="2:9">
      <c r="B68" s="10">
        <v>911340</v>
      </c>
      <c r="D68" s="10" t="s">
        <v>40</v>
      </c>
      <c r="E68" s="10" t="s">
        <v>160</v>
      </c>
      <c r="G68" s="11" t="s">
        <v>161</v>
      </c>
      <c r="H68" s="13" t="s">
        <v>43</v>
      </c>
      <c r="I68" s="13" t="s">
        <v>28</v>
      </c>
    </row>
    <row r="69" spans="2:9" ht="24.75">
      <c r="B69" s="10">
        <v>911341</v>
      </c>
      <c r="D69" s="10" t="s">
        <v>36</v>
      </c>
      <c r="E69" s="10" t="s">
        <v>162</v>
      </c>
      <c r="G69" s="11" t="s">
        <v>163</v>
      </c>
      <c r="H69" s="13" t="s">
        <v>39</v>
      </c>
      <c r="I69" s="13" t="s">
        <v>28</v>
      </c>
    </row>
    <row r="70" spans="2:9" ht="24.75">
      <c r="B70" s="10">
        <v>911342</v>
      </c>
      <c r="D70" s="10" t="s">
        <v>40</v>
      </c>
      <c r="E70" s="10" t="s">
        <v>164</v>
      </c>
      <c r="G70" s="11" t="s">
        <v>165</v>
      </c>
      <c r="H70" s="13" t="s">
        <v>43</v>
      </c>
      <c r="I70" s="13" t="s">
        <v>28</v>
      </c>
    </row>
    <row r="71" spans="2:9" ht="24.75">
      <c r="B71" s="10">
        <v>911343</v>
      </c>
      <c r="D71" s="10" t="s">
        <v>36</v>
      </c>
      <c r="E71" s="10" t="s">
        <v>166</v>
      </c>
      <c r="G71" s="11" t="s">
        <v>167</v>
      </c>
      <c r="H71" s="13" t="s">
        <v>39</v>
      </c>
      <c r="I71" s="13" t="s">
        <v>28</v>
      </c>
    </row>
    <row r="72" spans="2:9" ht="24.75">
      <c r="B72" s="10">
        <v>911344</v>
      </c>
      <c r="D72" s="10" t="s">
        <v>40</v>
      </c>
      <c r="E72" s="10" t="s">
        <v>168</v>
      </c>
      <c r="G72" s="11" t="s">
        <v>169</v>
      </c>
      <c r="H72" s="13" t="s">
        <v>43</v>
      </c>
      <c r="I72" s="13" t="s">
        <v>28</v>
      </c>
    </row>
    <row r="73" spans="2:9" ht="24.75">
      <c r="B73" s="10">
        <v>911387</v>
      </c>
      <c r="D73" s="10" t="s">
        <v>36</v>
      </c>
      <c r="E73" s="10" t="s">
        <v>170</v>
      </c>
      <c r="G73" s="11" t="s">
        <v>171</v>
      </c>
      <c r="H73" s="13" t="s">
        <v>39</v>
      </c>
      <c r="I73" s="13" t="s">
        <v>28</v>
      </c>
    </row>
    <row r="74" spans="2:9" ht="24.75">
      <c r="B74" s="10">
        <v>911388</v>
      </c>
      <c r="D74" s="10" t="s">
        <v>40</v>
      </c>
      <c r="E74" s="10" t="s">
        <v>172</v>
      </c>
      <c r="G74" s="11" t="s">
        <v>173</v>
      </c>
      <c r="H74" s="13" t="s">
        <v>43</v>
      </c>
      <c r="I74" s="13" t="s">
        <v>28</v>
      </c>
    </row>
    <row r="75" spans="2:9" ht="24.75">
      <c r="B75" s="10">
        <v>911345</v>
      </c>
      <c r="D75" s="10" t="s">
        <v>36</v>
      </c>
      <c r="E75" s="10" t="s">
        <v>174</v>
      </c>
      <c r="G75" s="11" t="s">
        <v>175</v>
      </c>
      <c r="H75" s="13" t="s">
        <v>39</v>
      </c>
      <c r="I75" s="13" t="s">
        <v>28</v>
      </c>
    </row>
    <row r="76" spans="2:9" ht="24.75">
      <c r="B76" s="10">
        <v>911346</v>
      </c>
      <c r="D76" s="10" t="s">
        <v>40</v>
      </c>
      <c r="E76" s="10" t="s">
        <v>176</v>
      </c>
      <c r="G76" s="11" t="s">
        <v>177</v>
      </c>
      <c r="H76" s="13" t="s">
        <v>43</v>
      </c>
      <c r="I76" s="13" t="s">
        <v>28</v>
      </c>
    </row>
    <row r="77" spans="2:9" ht="24.75">
      <c r="B77" s="10">
        <v>911389</v>
      </c>
      <c r="D77" s="10" t="s">
        <v>36</v>
      </c>
      <c r="E77" s="10" t="s">
        <v>178</v>
      </c>
      <c r="G77" s="11" t="s">
        <v>179</v>
      </c>
      <c r="H77" s="13" t="s">
        <v>39</v>
      </c>
      <c r="I77" s="13" t="s">
        <v>28</v>
      </c>
    </row>
    <row r="78" spans="2:9" ht="24.75">
      <c r="B78" s="10">
        <v>911390</v>
      </c>
      <c r="D78" s="10" t="s">
        <v>40</v>
      </c>
      <c r="E78" s="10" t="s">
        <v>180</v>
      </c>
      <c r="G78" s="11" t="s">
        <v>181</v>
      </c>
      <c r="H78" s="13" t="s">
        <v>43</v>
      </c>
      <c r="I78" s="13" t="s">
        <v>28</v>
      </c>
    </row>
    <row r="79" spans="2:9" ht="36.75">
      <c r="B79" s="10">
        <v>911445</v>
      </c>
      <c r="D79" s="10" t="s">
        <v>36</v>
      </c>
      <c r="E79" s="10" t="s">
        <v>182</v>
      </c>
      <c r="G79" s="11" t="s">
        <v>183</v>
      </c>
      <c r="H79" s="13" t="s">
        <v>39</v>
      </c>
      <c r="I79" s="13" t="s">
        <v>28</v>
      </c>
    </row>
    <row r="80" spans="2:9" ht="36.75">
      <c r="B80" s="10">
        <v>911446</v>
      </c>
      <c r="D80" s="10" t="s">
        <v>40</v>
      </c>
      <c r="E80" s="10" t="s">
        <v>184</v>
      </c>
      <c r="G80" s="11" t="s">
        <v>185</v>
      </c>
      <c r="H80" s="13" t="s">
        <v>43</v>
      </c>
      <c r="I80" s="13" t="s">
        <v>28</v>
      </c>
    </row>
    <row r="81" spans="1:9" ht="24.75">
      <c r="B81" s="10">
        <v>911391</v>
      </c>
      <c r="D81" s="10" t="s">
        <v>36</v>
      </c>
      <c r="E81" s="10" t="s">
        <v>186</v>
      </c>
      <c r="G81" s="11" t="s">
        <v>187</v>
      </c>
      <c r="H81" s="13" t="s">
        <v>39</v>
      </c>
      <c r="I81" s="13" t="s">
        <v>28</v>
      </c>
    </row>
    <row r="82" spans="1:9" ht="24.75">
      <c r="B82" s="10">
        <v>911392</v>
      </c>
      <c r="D82" s="10" t="s">
        <v>40</v>
      </c>
      <c r="E82" s="10" t="s">
        <v>188</v>
      </c>
      <c r="G82" s="11" t="s">
        <v>189</v>
      </c>
      <c r="H82" s="13" t="s">
        <v>43</v>
      </c>
      <c r="I82" s="13" t="s">
        <v>28</v>
      </c>
    </row>
    <row r="83" spans="1:9">
      <c r="B83" s="10">
        <v>912993</v>
      </c>
      <c r="D83" s="10" t="s">
        <v>36</v>
      </c>
      <c r="E83" s="10" t="s">
        <v>190</v>
      </c>
      <c r="G83" s="19" t="s">
        <v>191</v>
      </c>
      <c r="H83" s="13" t="s">
        <v>39</v>
      </c>
      <c r="I83" s="13" t="s">
        <v>28</v>
      </c>
    </row>
    <row r="84" spans="1:9">
      <c r="B84" s="10">
        <v>912994</v>
      </c>
      <c r="D84" s="10" t="s">
        <v>40</v>
      </c>
      <c r="E84" s="10" t="s">
        <v>192</v>
      </c>
      <c r="G84" s="19" t="s">
        <v>193</v>
      </c>
      <c r="H84" s="13" t="s">
        <v>43</v>
      </c>
      <c r="I84" s="13" t="s">
        <v>28</v>
      </c>
    </row>
    <row r="85" spans="1:9" ht="30">
      <c r="B85" s="10">
        <v>912995</v>
      </c>
      <c r="D85" s="10" t="s">
        <v>36</v>
      </c>
      <c r="E85" s="10" t="s">
        <v>194</v>
      </c>
      <c r="G85" s="19" t="s">
        <v>195</v>
      </c>
      <c r="H85" s="13" t="s">
        <v>39</v>
      </c>
      <c r="I85" s="13" t="s">
        <v>28</v>
      </c>
    </row>
    <row r="86" spans="1:9" ht="30">
      <c r="B86" s="10">
        <v>912996</v>
      </c>
      <c r="D86" s="10" t="s">
        <v>40</v>
      </c>
      <c r="E86" s="10" t="s">
        <v>196</v>
      </c>
      <c r="G86" s="19" t="s">
        <v>197</v>
      </c>
      <c r="H86" s="13" t="s">
        <v>43</v>
      </c>
      <c r="I86" s="13" t="s">
        <v>28</v>
      </c>
    </row>
    <row r="87" spans="1:9">
      <c r="B87" s="10">
        <v>911347</v>
      </c>
      <c r="D87" s="10" t="s">
        <v>36</v>
      </c>
      <c r="E87" s="10" t="s">
        <v>198</v>
      </c>
      <c r="G87" s="11" t="s">
        <v>199</v>
      </c>
      <c r="H87" s="13" t="s">
        <v>104</v>
      </c>
      <c r="I87" s="13" t="s">
        <v>28</v>
      </c>
    </row>
    <row r="88" spans="1:9">
      <c r="A88" s="13" t="s">
        <v>200</v>
      </c>
      <c r="B88" s="10">
        <v>911348</v>
      </c>
      <c r="D88" s="10" t="s">
        <v>40</v>
      </c>
      <c r="E88" s="10" t="s">
        <v>201</v>
      </c>
      <c r="G88" s="11" t="s">
        <v>202</v>
      </c>
      <c r="H88" s="13" t="s">
        <v>104</v>
      </c>
      <c r="I88" s="13" t="s">
        <v>28</v>
      </c>
    </row>
    <row r="89" spans="1:9">
      <c r="A89" s="313" t="s">
        <v>203</v>
      </c>
      <c r="B89" s="313"/>
      <c r="C89" s="313"/>
      <c r="D89" s="313"/>
      <c r="E89" s="313"/>
      <c r="F89" s="313"/>
      <c r="G89" s="313"/>
      <c r="H89" s="313"/>
      <c r="I89" s="313"/>
    </row>
    <row r="90" spans="1:9">
      <c r="B90" s="10">
        <v>911443</v>
      </c>
      <c r="D90" s="10" t="s">
        <v>40</v>
      </c>
      <c r="E90" s="10" t="s">
        <v>204</v>
      </c>
      <c r="G90" s="11" t="s">
        <v>205</v>
      </c>
      <c r="H90" s="13" t="s">
        <v>104</v>
      </c>
      <c r="I90" s="13" t="s">
        <v>28</v>
      </c>
    </row>
    <row r="91" spans="1:9">
      <c r="B91" s="10">
        <v>911444</v>
      </c>
      <c r="D91" s="10" t="s">
        <v>40</v>
      </c>
      <c r="E91" s="10" t="s">
        <v>206</v>
      </c>
      <c r="G91" s="11" t="s">
        <v>207</v>
      </c>
      <c r="H91" s="13" t="s">
        <v>104</v>
      </c>
      <c r="I91" s="13" t="s">
        <v>28</v>
      </c>
    </row>
    <row r="92" spans="1:9">
      <c r="B92" s="10">
        <v>911363</v>
      </c>
      <c r="D92" s="10" t="s">
        <v>40</v>
      </c>
      <c r="E92" s="10" t="s">
        <v>208</v>
      </c>
      <c r="G92" s="11" t="s">
        <v>209</v>
      </c>
      <c r="H92" s="13" t="s">
        <v>104</v>
      </c>
      <c r="I92" s="13" t="s">
        <v>28</v>
      </c>
    </row>
    <row r="93" spans="1:9">
      <c r="B93" s="10">
        <v>911365</v>
      </c>
      <c r="D93" s="10" t="s">
        <v>40</v>
      </c>
      <c r="E93" s="10" t="s">
        <v>210</v>
      </c>
      <c r="G93" s="11" t="s">
        <v>211</v>
      </c>
      <c r="H93" s="13" t="s">
        <v>104</v>
      </c>
      <c r="I93" s="13" t="s">
        <v>28</v>
      </c>
    </row>
    <row r="94" spans="1:9">
      <c r="B94" s="10">
        <v>911522</v>
      </c>
      <c r="D94" s="10" t="s">
        <v>40</v>
      </c>
      <c r="E94" s="10" t="s">
        <v>212</v>
      </c>
      <c r="G94" s="11" t="s">
        <v>213</v>
      </c>
      <c r="H94" s="13" t="s">
        <v>104</v>
      </c>
      <c r="I94" s="13" t="s">
        <v>28</v>
      </c>
    </row>
    <row r="95" spans="1:9">
      <c r="B95" s="10">
        <v>911523</v>
      </c>
      <c r="D95" s="10" t="s">
        <v>40</v>
      </c>
      <c r="E95" s="10" t="s">
        <v>214</v>
      </c>
      <c r="G95" s="11" t="s">
        <v>215</v>
      </c>
      <c r="H95" s="13" t="s">
        <v>104</v>
      </c>
      <c r="I95" s="13" t="s">
        <v>28</v>
      </c>
    </row>
    <row r="96" spans="1:9">
      <c r="B96" s="10">
        <v>911349</v>
      </c>
      <c r="D96" s="10" t="s">
        <v>40</v>
      </c>
      <c r="E96" s="10" t="s">
        <v>216</v>
      </c>
      <c r="G96" s="11" t="s">
        <v>217</v>
      </c>
      <c r="H96" s="13" t="s">
        <v>104</v>
      </c>
      <c r="I96" s="13" t="s">
        <v>28</v>
      </c>
    </row>
    <row r="97" spans="1:9">
      <c r="B97" s="10">
        <v>911447</v>
      </c>
      <c r="D97" s="10" t="s">
        <v>40</v>
      </c>
      <c r="E97" s="10" t="s">
        <v>218</v>
      </c>
      <c r="G97" s="11" t="s">
        <v>219</v>
      </c>
      <c r="H97" s="13" t="s">
        <v>104</v>
      </c>
      <c r="I97" s="13" t="s">
        <v>28</v>
      </c>
    </row>
    <row r="98" spans="1:9">
      <c r="B98" s="10">
        <v>911350</v>
      </c>
      <c r="D98" s="10" t="s">
        <v>40</v>
      </c>
      <c r="E98" s="10" t="s">
        <v>220</v>
      </c>
      <c r="G98" s="11" t="s">
        <v>221</v>
      </c>
      <c r="H98" s="13" t="s">
        <v>104</v>
      </c>
      <c r="I98" s="13" t="s">
        <v>28</v>
      </c>
    </row>
    <row r="99" spans="1:9">
      <c r="B99" s="10">
        <v>911393</v>
      </c>
      <c r="D99" s="10" t="s">
        <v>40</v>
      </c>
      <c r="E99" s="10" t="s">
        <v>222</v>
      </c>
      <c r="G99" s="11" t="s">
        <v>223</v>
      </c>
      <c r="H99" s="13" t="s">
        <v>104</v>
      </c>
      <c r="I99" s="13" t="s">
        <v>28</v>
      </c>
    </row>
    <row r="100" spans="1:9">
      <c r="A100" s="313" t="s">
        <v>224</v>
      </c>
      <c r="B100" s="313"/>
      <c r="C100" s="313"/>
      <c r="D100" s="313"/>
      <c r="E100" s="313"/>
      <c r="F100" s="313"/>
      <c r="G100" s="313"/>
      <c r="H100" s="313"/>
      <c r="I100" s="313"/>
    </row>
    <row r="101" spans="1:9">
      <c r="B101" s="10">
        <v>911351</v>
      </c>
      <c r="D101" s="10" t="s">
        <v>36</v>
      </c>
      <c r="E101" s="10" t="s">
        <v>225</v>
      </c>
      <c r="G101" s="11" t="s">
        <v>226</v>
      </c>
      <c r="H101" s="13" t="s">
        <v>39</v>
      </c>
      <c r="I101" s="13" t="s">
        <v>28</v>
      </c>
    </row>
    <row r="102" spans="1:9">
      <c r="B102" s="10">
        <v>911352</v>
      </c>
      <c r="D102" s="10" t="s">
        <v>36</v>
      </c>
      <c r="E102" s="10" t="s">
        <v>227</v>
      </c>
      <c r="G102" s="11" t="s">
        <v>228</v>
      </c>
      <c r="H102" s="13" t="s">
        <v>39</v>
      </c>
      <c r="I102" s="13" t="s">
        <v>28</v>
      </c>
    </row>
    <row r="103" spans="1:9" ht="24.75">
      <c r="B103" s="10">
        <v>911353</v>
      </c>
      <c r="D103" s="10" t="s">
        <v>36</v>
      </c>
      <c r="E103" s="10" t="s">
        <v>229</v>
      </c>
      <c r="G103" s="11" t="s">
        <v>230</v>
      </c>
      <c r="H103" s="13" t="s">
        <v>39</v>
      </c>
      <c r="I103" s="13" t="s">
        <v>28</v>
      </c>
    </row>
    <row r="104" spans="1:9" ht="24.75">
      <c r="B104" s="10">
        <v>911354</v>
      </c>
      <c r="D104" s="10" t="s">
        <v>36</v>
      </c>
      <c r="E104" s="10" t="s">
        <v>231</v>
      </c>
      <c r="G104" s="11" t="s">
        <v>232</v>
      </c>
      <c r="H104" s="13" t="s">
        <v>39</v>
      </c>
      <c r="I104" s="13" t="s">
        <v>28</v>
      </c>
    </row>
    <row r="105" spans="1:9">
      <c r="B105" s="10">
        <v>911355</v>
      </c>
      <c r="D105" s="10" t="s">
        <v>36</v>
      </c>
      <c r="E105" s="10" t="s">
        <v>233</v>
      </c>
      <c r="G105" s="11" t="s">
        <v>234</v>
      </c>
      <c r="H105" s="13" t="s">
        <v>39</v>
      </c>
      <c r="I105" s="13" t="s">
        <v>28</v>
      </c>
    </row>
    <row r="106" spans="1:9">
      <c r="B106" s="10">
        <v>911356</v>
      </c>
      <c r="D106" s="10" t="s">
        <v>36</v>
      </c>
      <c r="E106" s="10" t="s">
        <v>235</v>
      </c>
      <c r="G106" s="11" t="s">
        <v>236</v>
      </c>
      <c r="H106" s="13" t="s">
        <v>39</v>
      </c>
      <c r="I106" s="13" t="s">
        <v>28</v>
      </c>
    </row>
    <row r="107" spans="1:9">
      <c r="B107" s="10">
        <v>911357</v>
      </c>
      <c r="D107" s="10" t="s">
        <v>36</v>
      </c>
      <c r="E107" s="10" t="s">
        <v>237</v>
      </c>
      <c r="G107" s="11" t="s">
        <v>238</v>
      </c>
      <c r="H107" s="13" t="s">
        <v>39</v>
      </c>
      <c r="I107" s="13" t="s">
        <v>28</v>
      </c>
    </row>
    <row r="108" spans="1:9">
      <c r="B108" s="10">
        <v>911358</v>
      </c>
      <c r="D108" s="10" t="s">
        <v>36</v>
      </c>
      <c r="E108" s="10" t="s">
        <v>239</v>
      </c>
      <c r="G108" s="11" t="s">
        <v>240</v>
      </c>
      <c r="H108" s="13" t="s">
        <v>104</v>
      </c>
      <c r="I108" s="13" t="s">
        <v>28</v>
      </c>
    </row>
    <row r="109" spans="1:9">
      <c r="A109" s="13" t="s">
        <v>241</v>
      </c>
      <c r="B109" s="10">
        <v>911359</v>
      </c>
      <c r="D109" s="10" t="s">
        <v>36</v>
      </c>
      <c r="E109" s="10" t="s">
        <v>242</v>
      </c>
      <c r="G109" s="11" t="s">
        <v>243</v>
      </c>
      <c r="H109" s="13" t="s">
        <v>104</v>
      </c>
      <c r="I109" s="13" t="s">
        <v>28</v>
      </c>
    </row>
    <row r="110" spans="1:9">
      <c r="A110" s="313" t="s">
        <v>244</v>
      </c>
      <c r="B110" s="313"/>
      <c r="C110" s="313"/>
      <c r="D110" s="313"/>
      <c r="E110" s="313"/>
      <c r="F110" s="313"/>
      <c r="G110" s="313"/>
      <c r="H110" s="313"/>
      <c r="I110" s="313"/>
    </row>
    <row r="111" spans="1:9">
      <c r="B111" s="10">
        <v>911237</v>
      </c>
      <c r="D111" s="10" t="s">
        <v>36</v>
      </c>
      <c r="E111" s="10" t="s">
        <v>245</v>
      </c>
      <c r="G111" s="11" t="s">
        <v>246</v>
      </c>
      <c r="H111" s="13" t="s">
        <v>104</v>
      </c>
      <c r="I111" s="13" t="s">
        <v>28</v>
      </c>
    </row>
    <row r="112" spans="1:9">
      <c r="B112" s="10">
        <v>911238</v>
      </c>
      <c r="D112" s="10" t="s">
        <v>40</v>
      </c>
      <c r="E112" s="10" t="s">
        <v>247</v>
      </c>
      <c r="G112" s="11" t="s">
        <v>248</v>
      </c>
      <c r="H112" s="13" t="s">
        <v>43</v>
      </c>
      <c r="I112" s="13" t="s">
        <v>28</v>
      </c>
    </row>
    <row r="113" spans="1:9">
      <c r="B113" s="10">
        <v>911264</v>
      </c>
      <c r="D113" s="10" t="s">
        <v>36</v>
      </c>
      <c r="E113" s="10" t="s">
        <v>249</v>
      </c>
      <c r="G113" s="11" t="s">
        <v>250</v>
      </c>
      <c r="H113" s="13" t="s">
        <v>104</v>
      </c>
      <c r="I113" s="13" t="s">
        <v>28</v>
      </c>
    </row>
    <row r="114" spans="1:9">
      <c r="B114" s="10">
        <v>911265</v>
      </c>
      <c r="D114" s="10" t="s">
        <v>40</v>
      </c>
      <c r="E114" s="10" t="s">
        <v>251</v>
      </c>
      <c r="G114" s="11" t="s">
        <v>252</v>
      </c>
      <c r="H114" s="13" t="s">
        <v>43</v>
      </c>
      <c r="I114" s="13" t="s">
        <v>28</v>
      </c>
    </row>
    <row r="115" spans="1:9">
      <c r="B115" s="10">
        <v>911272</v>
      </c>
      <c r="D115" s="10" t="s">
        <v>36</v>
      </c>
      <c r="E115" s="10" t="s">
        <v>253</v>
      </c>
      <c r="G115" s="11" t="s">
        <v>254</v>
      </c>
      <c r="H115" s="13" t="s">
        <v>104</v>
      </c>
      <c r="I115" s="13" t="s">
        <v>28</v>
      </c>
    </row>
    <row r="116" spans="1:9">
      <c r="B116" s="10">
        <v>911273</v>
      </c>
      <c r="D116" s="10" t="s">
        <v>40</v>
      </c>
      <c r="E116" s="10" t="s">
        <v>255</v>
      </c>
      <c r="G116" s="11" t="s">
        <v>256</v>
      </c>
      <c r="H116" s="13" t="s">
        <v>43</v>
      </c>
      <c r="I116" s="13" t="s">
        <v>28</v>
      </c>
    </row>
    <row r="117" spans="1:9">
      <c r="B117" s="10">
        <v>912998</v>
      </c>
      <c r="D117" s="10" t="s">
        <v>36</v>
      </c>
      <c r="E117" s="10" t="s">
        <v>257</v>
      </c>
      <c r="G117" s="11" t="s">
        <v>258</v>
      </c>
      <c r="H117" s="13" t="s">
        <v>104</v>
      </c>
      <c r="I117" s="13" t="s">
        <v>28</v>
      </c>
    </row>
    <row r="118" spans="1:9">
      <c r="B118" s="10">
        <v>912999</v>
      </c>
      <c r="D118" s="10" t="s">
        <v>40</v>
      </c>
      <c r="E118" s="10" t="s">
        <v>259</v>
      </c>
      <c r="G118" s="11" t="s">
        <v>260</v>
      </c>
      <c r="H118" s="13" t="s">
        <v>43</v>
      </c>
      <c r="I118" s="13" t="s">
        <v>28</v>
      </c>
    </row>
    <row r="119" spans="1:9">
      <c r="B119" s="10">
        <v>911235</v>
      </c>
      <c r="D119" s="10" t="s">
        <v>36</v>
      </c>
      <c r="E119" s="10" t="s">
        <v>261</v>
      </c>
      <c r="G119" s="11" t="s">
        <v>262</v>
      </c>
      <c r="H119" s="13" t="s">
        <v>104</v>
      </c>
      <c r="I119" s="13" t="s">
        <v>28</v>
      </c>
    </row>
    <row r="120" spans="1:9">
      <c r="B120" s="10">
        <v>911236</v>
      </c>
      <c r="D120" s="10" t="s">
        <v>40</v>
      </c>
      <c r="E120" s="10" t="s">
        <v>263</v>
      </c>
      <c r="G120" s="11" t="s">
        <v>264</v>
      </c>
      <c r="H120" s="13" t="s">
        <v>43</v>
      </c>
      <c r="I120" s="13" t="s">
        <v>28</v>
      </c>
    </row>
    <row r="121" spans="1:9">
      <c r="B121" s="10">
        <v>911239</v>
      </c>
      <c r="D121" s="10" t="s">
        <v>36</v>
      </c>
      <c r="E121" s="10" t="s">
        <v>265</v>
      </c>
      <c r="G121" s="11" t="s">
        <v>266</v>
      </c>
      <c r="H121" s="13" t="s">
        <v>104</v>
      </c>
      <c r="I121" s="13" t="s">
        <v>28</v>
      </c>
    </row>
    <row r="122" spans="1:9">
      <c r="B122" s="10">
        <v>911240</v>
      </c>
      <c r="D122" s="10" t="s">
        <v>40</v>
      </c>
      <c r="E122" s="10" t="s">
        <v>267</v>
      </c>
      <c r="G122" s="11" t="s">
        <v>268</v>
      </c>
      <c r="H122" s="13" t="s">
        <v>104</v>
      </c>
      <c r="I122" s="13" t="s">
        <v>28</v>
      </c>
    </row>
    <row r="123" spans="1:9">
      <c r="A123" s="313" t="s">
        <v>269</v>
      </c>
      <c r="B123" s="313"/>
      <c r="C123" s="313"/>
      <c r="D123" s="313"/>
      <c r="E123" s="313"/>
      <c r="F123" s="313"/>
      <c r="G123" s="313"/>
      <c r="H123" s="313"/>
      <c r="I123" s="313"/>
    </row>
    <row r="124" spans="1:9" ht="24.75">
      <c r="B124" s="10">
        <v>911241</v>
      </c>
      <c r="D124" s="10" t="s">
        <v>36</v>
      </c>
      <c r="E124" s="10" t="s">
        <v>270</v>
      </c>
      <c r="G124" s="11" t="s">
        <v>271</v>
      </c>
      <c r="H124" s="13" t="s">
        <v>104</v>
      </c>
      <c r="I124" s="13" t="s">
        <v>28</v>
      </c>
    </row>
    <row r="125" spans="1:9" ht="24.75">
      <c r="B125" s="10">
        <v>911242</v>
      </c>
      <c r="D125" s="10" t="s">
        <v>40</v>
      </c>
      <c r="E125" s="10" t="s">
        <v>272</v>
      </c>
      <c r="G125" s="11" t="s">
        <v>273</v>
      </c>
      <c r="H125" s="13" t="s">
        <v>43</v>
      </c>
      <c r="I125" s="13" t="s">
        <v>28</v>
      </c>
    </row>
    <row r="126" spans="1:9" ht="24.75">
      <c r="B126" s="10">
        <v>911243</v>
      </c>
      <c r="D126" s="10" t="s">
        <v>36</v>
      </c>
      <c r="E126" s="10" t="s">
        <v>274</v>
      </c>
      <c r="G126" s="11" t="s">
        <v>275</v>
      </c>
      <c r="H126" s="13" t="s">
        <v>104</v>
      </c>
      <c r="I126" s="13" t="s">
        <v>28</v>
      </c>
    </row>
    <row r="127" spans="1:9" ht="24.75">
      <c r="B127" s="10">
        <v>911244</v>
      </c>
      <c r="D127" s="10" t="s">
        <v>40</v>
      </c>
      <c r="E127" s="10" t="s">
        <v>276</v>
      </c>
      <c r="G127" s="11" t="s">
        <v>277</v>
      </c>
      <c r="H127" s="13" t="s">
        <v>43</v>
      </c>
      <c r="I127" s="13" t="s">
        <v>28</v>
      </c>
    </row>
    <row r="128" spans="1:9">
      <c r="B128" s="10">
        <v>911306</v>
      </c>
      <c r="D128" s="10" t="s">
        <v>36</v>
      </c>
      <c r="E128" s="10" t="s">
        <v>278</v>
      </c>
      <c r="G128" s="11" t="s">
        <v>279</v>
      </c>
      <c r="H128" s="13" t="s">
        <v>104</v>
      </c>
      <c r="I128" s="13" t="s">
        <v>28</v>
      </c>
    </row>
    <row r="129" spans="1:9">
      <c r="B129" s="10">
        <v>911307</v>
      </c>
      <c r="D129" s="10" t="s">
        <v>40</v>
      </c>
      <c r="E129" s="10" t="s">
        <v>280</v>
      </c>
      <c r="G129" s="19" t="s">
        <v>281</v>
      </c>
      <c r="H129" s="13" t="s">
        <v>43</v>
      </c>
      <c r="I129" s="13" t="s">
        <v>28</v>
      </c>
    </row>
    <row r="130" spans="1:9" ht="36.75">
      <c r="B130" s="10">
        <v>911245</v>
      </c>
      <c r="D130" s="10" t="s">
        <v>36</v>
      </c>
      <c r="E130" s="10" t="s">
        <v>282</v>
      </c>
      <c r="G130" s="11" t="s">
        <v>283</v>
      </c>
      <c r="H130" s="13" t="s">
        <v>104</v>
      </c>
      <c r="I130" s="13" t="s">
        <v>28</v>
      </c>
    </row>
    <row r="131" spans="1:9" ht="36.75">
      <c r="B131" s="10">
        <v>911246</v>
      </c>
      <c r="D131" s="10" t="s">
        <v>40</v>
      </c>
      <c r="E131" s="10" t="s">
        <v>284</v>
      </c>
      <c r="G131" s="11" t="s">
        <v>285</v>
      </c>
      <c r="H131" s="13" t="s">
        <v>43</v>
      </c>
      <c r="I131" s="13" t="s">
        <v>28</v>
      </c>
    </row>
    <row r="132" spans="1:9">
      <c r="B132" s="10">
        <v>911247</v>
      </c>
      <c r="D132" s="10" t="s">
        <v>36</v>
      </c>
      <c r="E132" s="10" t="s">
        <v>286</v>
      </c>
      <c r="G132" s="11" t="s">
        <v>287</v>
      </c>
      <c r="H132" s="13" t="s">
        <v>104</v>
      </c>
      <c r="I132" s="13" t="s">
        <v>28</v>
      </c>
    </row>
    <row r="133" spans="1:9">
      <c r="B133" s="10">
        <v>911248</v>
      </c>
      <c r="D133" s="10" t="s">
        <v>40</v>
      </c>
      <c r="E133" s="10" t="s">
        <v>288</v>
      </c>
      <c r="G133" s="11" t="s">
        <v>289</v>
      </c>
      <c r="H133" s="13" t="s">
        <v>104</v>
      </c>
      <c r="I133" s="13" t="s">
        <v>28</v>
      </c>
    </row>
    <row r="134" spans="1:9">
      <c r="A134" s="313" t="s">
        <v>290</v>
      </c>
      <c r="B134" s="313"/>
      <c r="C134" s="313"/>
      <c r="D134" s="313"/>
      <c r="E134" s="313"/>
      <c r="F134" s="313"/>
      <c r="G134" s="313"/>
      <c r="H134" s="313"/>
      <c r="I134" s="313"/>
    </row>
    <row r="135" spans="1:9">
      <c r="B135" s="10">
        <v>911266</v>
      </c>
      <c r="D135" s="10" t="s">
        <v>40</v>
      </c>
      <c r="E135" s="10" t="s">
        <v>291</v>
      </c>
      <c r="G135" s="11" t="s">
        <v>292</v>
      </c>
      <c r="H135" s="13" t="s">
        <v>104</v>
      </c>
      <c r="I135" s="13" t="s">
        <v>28</v>
      </c>
    </row>
    <row r="136" spans="1:9">
      <c r="B136" s="10">
        <v>911268</v>
      </c>
      <c r="D136" s="10" t="s">
        <v>40</v>
      </c>
      <c r="E136" s="10" t="s">
        <v>293</v>
      </c>
      <c r="G136" s="11" t="s">
        <v>294</v>
      </c>
      <c r="H136" s="13" t="s">
        <v>104</v>
      </c>
      <c r="I136" s="13" t="s">
        <v>28</v>
      </c>
    </row>
    <row r="137" spans="1:9">
      <c r="B137" s="10">
        <v>911524</v>
      </c>
      <c r="D137" s="10" t="s">
        <v>40</v>
      </c>
      <c r="E137" s="10" t="s">
        <v>295</v>
      </c>
      <c r="G137" s="11" t="s">
        <v>296</v>
      </c>
      <c r="H137" s="13" t="s">
        <v>104</v>
      </c>
      <c r="I137" s="13" t="s">
        <v>28</v>
      </c>
    </row>
    <row r="138" spans="1:9">
      <c r="B138" s="10">
        <v>911249</v>
      </c>
      <c r="D138" s="10" t="s">
        <v>40</v>
      </c>
      <c r="E138" s="10" t="s">
        <v>297</v>
      </c>
      <c r="G138" s="11" t="s">
        <v>298</v>
      </c>
      <c r="H138" s="13" t="s">
        <v>104</v>
      </c>
      <c r="I138" s="13" t="s">
        <v>28</v>
      </c>
    </row>
    <row r="139" spans="1:9">
      <c r="B139" s="10">
        <v>911453</v>
      </c>
      <c r="D139" s="10" t="s">
        <v>40</v>
      </c>
      <c r="E139" s="10" t="s">
        <v>299</v>
      </c>
      <c r="G139" s="11" t="s">
        <v>300</v>
      </c>
      <c r="H139" s="13" t="s">
        <v>104</v>
      </c>
      <c r="I139" s="13" t="s">
        <v>28</v>
      </c>
    </row>
    <row r="140" spans="1:9">
      <c r="A140" s="13" t="s">
        <v>301</v>
      </c>
      <c r="B140" s="10">
        <v>911250</v>
      </c>
      <c r="D140" s="10" t="s">
        <v>40</v>
      </c>
      <c r="E140" s="10" t="s">
        <v>302</v>
      </c>
      <c r="G140" s="11" t="s">
        <v>303</v>
      </c>
      <c r="H140" s="13" t="s">
        <v>104</v>
      </c>
      <c r="I140" s="13" t="s">
        <v>28</v>
      </c>
    </row>
    <row r="141" spans="1:9">
      <c r="A141" s="313" t="s">
        <v>304</v>
      </c>
      <c r="B141" s="313"/>
      <c r="C141" s="313"/>
      <c r="D141" s="313"/>
      <c r="E141" s="313"/>
      <c r="F141" s="313"/>
      <c r="G141" s="313"/>
      <c r="H141" s="313"/>
      <c r="I141" s="313"/>
    </row>
    <row r="142" spans="1:9">
      <c r="B142" s="10">
        <v>911251</v>
      </c>
      <c r="D142" s="10" t="s">
        <v>36</v>
      </c>
      <c r="E142" s="10" t="s">
        <v>305</v>
      </c>
      <c r="G142" s="11" t="s">
        <v>306</v>
      </c>
      <c r="H142" s="13" t="s">
        <v>104</v>
      </c>
      <c r="I142" s="13" t="s">
        <v>28</v>
      </c>
    </row>
    <row r="143" spans="1:9">
      <c r="B143" s="10">
        <v>911252</v>
      </c>
      <c r="D143" s="10" t="s">
        <v>36</v>
      </c>
      <c r="E143" s="10" t="s">
        <v>307</v>
      </c>
      <c r="G143" s="11" t="s">
        <v>308</v>
      </c>
      <c r="H143" s="13" t="s">
        <v>104</v>
      </c>
      <c r="I143" s="13" t="s">
        <v>28</v>
      </c>
    </row>
    <row r="144" spans="1:9">
      <c r="B144" s="10">
        <v>911253</v>
      </c>
      <c r="D144" s="10" t="s">
        <v>36</v>
      </c>
      <c r="E144" s="10" t="s">
        <v>309</v>
      </c>
      <c r="G144" s="11" t="s">
        <v>310</v>
      </c>
      <c r="H144" s="13" t="s">
        <v>104</v>
      </c>
      <c r="I144" s="13" t="s">
        <v>28</v>
      </c>
    </row>
    <row r="145" spans="1:9">
      <c r="B145" s="10">
        <v>911254</v>
      </c>
      <c r="D145" s="10" t="s">
        <v>36</v>
      </c>
      <c r="E145" s="10" t="s">
        <v>311</v>
      </c>
      <c r="G145" s="11" t="s">
        <v>312</v>
      </c>
      <c r="H145" s="13" t="s">
        <v>104</v>
      </c>
      <c r="I145" s="13" t="s">
        <v>28</v>
      </c>
    </row>
    <row r="146" spans="1:9">
      <c r="B146" s="10">
        <v>911255</v>
      </c>
      <c r="D146" s="10" t="s">
        <v>36</v>
      </c>
      <c r="E146" s="10" t="s">
        <v>313</v>
      </c>
      <c r="G146" s="11" t="s">
        <v>314</v>
      </c>
      <c r="H146" s="13" t="s">
        <v>104</v>
      </c>
      <c r="I146" s="13" t="s">
        <v>28</v>
      </c>
    </row>
    <row r="147" spans="1:9">
      <c r="B147" s="10">
        <v>911257</v>
      </c>
      <c r="D147" s="10" t="s">
        <v>36</v>
      </c>
      <c r="E147" s="10" t="s">
        <v>315</v>
      </c>
      <c r="G147" s="11" t="s">
        <v>316</v>
      </c>
      <c r="H147" s="13" t="s">
        <v>104</v>
      </c>
      <c r="I147" s="13" t="s">
        <v>28</v>
      </c>
    </row>
    <row r="148" spans="1:9">
      <c r="B148" s="10">
        <v>911258</v>
      </c>
      <c r="D148" s="10" t="s">
        <v>36</v>
      </c>
      <c r="E148" s="10" t="s">
        <v>317</v>
      </c>
      <c r="G148" s="11" t="s">
        <v>318</v>
      </c>
      <c r="H148" s="13" t="s">
        <v>104</v>
      </c>
      <c r="I148" s="13" t="s">
        <v>28</v>
      </c>
    </row>
    <row r="149" spans="1:9">
      <c r="B149" s="10">
        <v>911259</v>
      </c>
      <c r="D149" s="10" t="s">
        <v>36</v>
      </c>
      <c r="E149" s="10" t="s">
        <v>319</v>
      </c>
      <c r="G149" s="11" t="s">
        <v>320</v>
      </c>
      <c r="H149" s="13" t="s">
        <v>104</v>
      </c>
      <c r="I149" s="13" t="s">
        <v>28</v>
      </c>
    </row>
    <row r="150" spans="1:9">
      <c r="A150" s="13" t="s">
        <v>321</v>
      </c>
      <c r="B150" s="10">
        <v>911260</v>
      </c>
      <c r="D150" s="10" t="s">
        <v>36</v>
      </c>
      <c r="E150" s="10" t="s">
        <v>322</v>
      </c>
      <c r="G150" s="11" t="s">
        <v>323</v>
      </c>
      <c r="H150" s="13" t="s">
        <v>104</v>
      </c>
      <c r="I150" s="13" t="s">
        <v>28</v>
      </c>
    </row>
    <row r="151" spans="1:9">
      <c r="A151" s="313" t="s">
        <v>324</v>
      </c>
      <c r="B151" s="313"/>
      <c r="C151" s="313"/>
      <c r="D151" s="313"/>
      <c r="E151" s="313"/>
      <c r="F151" s="313"/>
      <c r="G151" s="313"/>
      <c r="H151" s="313"/>
      <c r="I151" s="313"/>
    </row>
    <row r="152" spans="1:9">
      <c r="B152" s="10">
        <v>911293</v>
      </c>
      <c r="D152" s="10" t="s">
        <v>36</v>
      </c>
      <c r="E152" s="10" t="s">
        <v>325</v>
      </c>
      <c r="G152" s="11" t="s">
        <v>326</v>
      </c>
      <c r="H152" s="13" t="s">
        <v>104</v>
      </c>
      <c r="I152" s="13" t="s">
        <v>28</v>
      </c>
    </row>
    <row r="153" spans="1:9">
      <c r="B153" s="10">
        <v>911294</v>
      </c>
      <c r="D153" s="10" t="s">
        <v>40</v>
      </c>
      <c r="E153" s="10" t="s">
        <v>327</v>
      </c>
      <c r="G153" s="11" t="s">
        <v>328</v>
      </c>
      <c r="H153" s="13" t="s">
        <v>43</v>
      </c>
      <c r="I153" s="13" t="s">
        <v>28</v>
      </c>
    </row>
    <row r="154" spans="1:9">
      <c r="B154" s="10">
        <v>911455</v>
      </c>
      <c r="D154" s="10" t="s">
        <v>36</v>
      </c>
      <c r="E154" s="10" t="s">
        <v>329</v>
      </c>
      <c r="G154" s="11" t="s">
        <v>330</v>
      </c>
      <c r="H154" s="13" t="s">
        <v>104</v>
      </c>
      <c r="I154" s="13" t="s">
        <v>28</v>
      </c>
    </row>
    <row r="155" spans="1:9">
      <c r="B155" s="10">
        <v>911456</v>
      </c>
      <c r="D155" s="10" t="s">
        <v>40</v>
      </c>
      <c r="E155" s="10" t="s">
        <v>331</v>
      </c>
      <c r="G155" s="11" t="s">
        <v>332</v>
      </c>
      <c r="H155" s="13" t="s">
        <v>104</v>
      </c>
      <c r="I155" s="13" t="s">
        <v>28</v>
      </c>
    </row>
    <row r="156" spans="1:9">
      <c r="A156" s="313" t="s">
        <v>333</v>
      </c>
      <c r="B156" s="313"/>
      <c r="C156" s="313"/>
      <c r="D156" s="313"/>
      <c r="E156" s="313"/>
      <c r="F156" s="313"/>
      <c r="G156" s="313"/>
      <c r="H156" s="313"/>
      <c r="I156" s="313"/>
    </row>
    <row r="157" spans="1:9">
      <c r="B157" s="10">
        <v>911295</v>
      </c>
      <c r="D157" s="10" t="s">
        <v>36</v>
      </c>
      <c r="E157" s="10" t="s">
        <v>334</v>
      </c>
      <c r="G157" s="11" t="s">
        <v>335</v>
      </c>
      <c r="H157" s="13" t="s">
        <v>104</v>
      </c>
      <c r="I157" s="13" t="s">
        <v>28</v>
      </c>
    </row>
    <row r="158" spans="1:9">
      <c r="B158" s="10">
        <v>911296</v>
      </c>
      <c r="D158" s="10" t="s">
        <v>40</v>
      </c>
      <c r="E158" s="10" t="s">
        <v>336</v>
      </c>
      <c r="G158" s="11" t="s">
        <v>337</v>
      </c>
      <c r="H158" s="13" t="s">
        <v>43</v>
      </c>
      <c r="I158" s="13" t="s">
        <v>28</v>
      </c>
    </row>
    <row r="159" spans="1:9" ht="24.75">
      <c r="B159" s="10">
        <v>911297</v>
      </c>
      <c r="D159" s="10" t="s">
        <v>36</v>
      </c>
      <c r="E159" s="10" t="s">
        <v>338</v>
      </c>
      <c r="G159" s="11" t="s">
        <v>339</v>
      </c>
      <c r="H159" s="13" t="s">
        <v>104</v>
      </c>
      <c r="I159" s="13" t="s">
        <v>28</v>
      </c>
    </row>
    <row r="160" spans="1:9" ht="24.75">
      <c r="B160" s="10">
        <v>911298</v>
      </c>
      <c r="D160" s="10" t="s">
        <v>40</v>
      </c>
      <c r="E160" s="10" t="s">
        <v>340</v>
      </c>
      <c r="G160" s="11" t="s">
        <v>341</v>
      </c>
      <c r="H160" s="13" t="s">
        <v>43</v>
      </c>
      <c r="I160" s="13" t="s">
        <v>28</v>
      </c>
    </row>
    <row r="161" spans="1:9">
      <c r="B161" s="10">
        <v>911299</v>
      </c>
      <c r="D161" s="10" t="s">
        <v>36</v>
      </c>
      <c r="E161" s="10" t="s">
        <v>342</v>
      </c>
      <c r="G161" s="11" t="s">
        <v>343</v>
      </c>
      <c r="H161" s="13" t="s">
        <v>104</v>
      </c>
      <c r="I161" s="13" t="s">
        <v>28</v>
      </c>
    </row>
    <row r="162" spans="1:9">
      <c r="B162" s="10">
        <v>911300</v>
      </c>
      <c r="D162" s="10" t="s">
        <v>40</v>
      </c>
      <c r="E162" s="10" t="s">
        <v>344</v>
      </c>
      <c r="G162" s="11" t="s">
        <v>345</v>
      </c>
      <c r="H162" s="13" t="s">
        <v>104</v>
      </c>
      <c r="I162" s="13" t="s">
        <v>28</v>
      </c>
    </row>
    <row r="163" spans="1:9">
      <c r="A163" s="313" t="s">
        <v>346</v>
      </c>
      <c r="B163" s="313"/>
      <c r="C163" s="313"/>
      <c r="D163" s="313"/>
      <c r="E163" s="313"/>
      <c r="F163" s="313"/>
      <c r="G163" s="313"/>
      <c r="H163" s="313"/>
      <c r="I163" s="313"/>
    </row>
    <row r="164" spans="1:9">
      <c r="B164" s="10">
        <v>911526</v>
      </c>
      <c r="D164" s="10" t="s">
        <v>40</v>
      </c>
      <c r="E164" s="10" t="s">
        <v>347</v>
      </c>
      <c r="G164" s="11" t="s">
        <v>348</v>
      </c>
      <c r="H164" s="13" t="s">
        <v>104</v>
      </c>
      <c r="I164" s="13" t="s">
        <v>28</v>
      </c>
    </row>
    <row r="165" spans="1:9">
      <c r="B165" s="10">
        <v>911301</v>
      </c>
      <c r="D165" s="10" t="s">
        <v>40</v>
      </c>
      <c r="E165" s="10" t="s">
        <v>349</v>
      </c>
      <c r="G165" s="11" t="s">
        <v>350</v>
      </c>
      <c r="H165" s="13" t="s">
        <v>104</v>
      </c>
      <c r="I165" s="13" t="s">
        <v>28</v>
      </c>
    </row>
    <row r="166" spans="1:9">
      <c r="B166" s="10">
        <v>911457</v>
      </c>
      <c r="D166" s="10" t="s">
        <v>40</v>
      </c>
      <c r="E166" s="10" t="s">
        <v>351</v>
      </c>
      <c r="G166" s="11" t="s">
        <v>352</v>
      </c>
      <c r="H166" s="13" t="s">
        <v>104</v>
      </c>
      <c r="I166" s="13" t="s">
        <v>28</v>
      </c>
    </row>
    <row r="167" spans="1:9">
      <c r="A167" s="13" t="s">
        <v>353</v>
      </c>
      <c r="B167" s="10">
        <v>911302</v>
      </c>
      <c r="D167" s="10" t="s">
        <v>40</v>
      </c>
      <c r="E167" s="10" t="s">
        <v>354</v>
      </c>
      <c r="G167" s="11" t="s">
        <v>355</v>
      </c>
      <c r="H167" s="13" t="s">
        <v>104</v>
      </c>
      <c r="I167" s="13" t="s">
        <v>28</v>
      </c>
    </row>
    <row r="168" spans="1:9">
      <c r="A168" s="313" t="s">
        <v>356</v>
      </c>
      <c r="B168" s="313"/>
      <c r="C168" s="313"/>
      <c r="D168" s="313"/>
      <c r="E168" s="313"/>
      <c r="F168" s="313"/>
      <c r="G168" s="313"/>
      <c r="H168" s="313"/>
      <c r="I168" s="313"/>
    </row>
    <row r="169" spans="1:9">
      <c r="B169" s="10">
        <v>911458</v>
      </c>
      <c r="D169" s="10" t="s">
        <v>36</v>
      </c>
      <c r="E169" s="10" t="s">
        <v>357</v>
      </c>
      <c r="G169" s="11" t="s">
        <v>358</v>
      </c>
      <c r="H169" s="13" t="s">
        <v>104</v>
      </c>
      <c r="I169" s="13" t="s">
        <v>28</v>
      </c>
    </row>
    <row r="170" spans="1:9">
      <c r="B170" s="10">
        <v>911459</v>
      </c>
      <c r="D170" s="10" t="s">
        <v>36</v>
      </c>
      <c r="E170" s="10" t="s">
        <v>359</v>
      </c>
      <c r="G170" s="11" t="s">
        <v>360</v>
      </c>
      <c r="H170" s="13" t="s">
        <v>104</v>
      </c>
      <c r="I170" s="13" t="s">
        <v>28</v>
      </c>
    </row>
    <row r="171" spans="1:9">
      <c r="B171" s="10">
        <v>911460</v>
      </c>
      <c r="D171" s="10" t="s">
        <v>36</v>
      </c>
      <c r="E171" s="10" t="s">
        <v>361</v>
      </c>
      <c r="G171" s="11" t="s">
        <v>362</v>
      </c>
      <c r="H171" s="13" t="s">
        <v>104</v>
      </c>
      <c r="I171" s="13" t="s">
        <v>28</v>
      </c>
    </row>
    <row r="172" spans="1:9">
      <c r="B172" s="10">
        <v>911461</v>
      </c>
      <c r="D172" s="10" t="s">
        <v>36</v>
      </c>
      <c r="E172" s="10" t="s">
        <v>363</v>
      </c>
      <c r="G172" s="11" t="s">
        <v>364</v>
      </c>
      <c r="H172" s="13" t="s">
        <v>104</v>
      </c>
      <c r="I172" s="13" t="s">
        <v>28</v>
      </c>
    </row>
    <row r="173" spans="1:9">
      <c r="B173" s="10">
        <v>911462</v>
      </c>
      <c r="D173" s="10" t="s">
        <v>36</v>
      </c>
      <c r="E173" s="10" t="s">
        <v>365</v>
      </c>
      <c r="G173" s="11" t="s">
        <v>366</v>
      </c>
      <c r="H173" s="13" t="s">
        <v>104</v>
      </c>
      <c r="I173" s="13" t="s">
        <v>28</v>
      </c>
    </row>
    <row r="174" spans="1:9">
      <c r="B174" s="10">
        <v>911464</v>
      </c>
      <c r="D174" s="10" t="s">
        <v>36</v>
      </c>
      <c r="E174" s="10" t="s">
        <v>367</v>
      </c>
      <c r="G174" s="11" t="s">
        <v>368</v>
      </c>
      <c r="H174" s="13" t="s">
        <v>104</v>
      </c>
      <c r="I174" s="13" t="s">
        <v>28</v>
      </c>
    </row>
    <row r="175" spans="1:9">
      <c r="B175" s="10">
        <v>911465</v>
      </c>
      <c r="D175" s="10" t="s">
        <v>36</v>
      </c>
      <c r="E175" s="10" t="s">
        <v>369</v>
      </c>
      <c r="G175" s="11" t="s">
        <v>370</v>
      </c>
      <c r="H175" s="13" t="s">
        <v>104</v>
      </c>
      <c r="I175" s="13" t="s">
        <v>28</v>
      </c>
    </row>
    <row r="176" spans="1:9">
      <c r="A176" s="13" t="s">
        <v>371</v>
      </c>
      <c r="B176" s="10">
        <v>911466</v>
      </c>
      <c r="D176" s="10" t="s">
        <v>36</v>
      </c>
      <c r="E176" s="10" t="s">
        <v>372</v>
      </c>
      <c r="G176" s="11" t="s">
        <v>373</v>
      </c>
      <c r="H176" s="13" t="s">
        <v>104</v>
      </c>
      <c r="I176" s="13" t="s">
        <v>28</v>
      </c>
    </row>
    <row r="177" spans="1:9">
      <c r="A177" s="313" t="s">
        <v>374</v>
      </c>
      <c r="B177" s="313"/>
      <c r="C177" s="313"/>
      <c r="D177" s="313"/>
      <c r="E177" s="313"/>
      <c r="F177" s="313"/>
      <c r="G177" s="313"/>
      <c r="H177" s="313"/>
      <c r="I177" s="313"/>
    </row>
    <row r="178" spans="1:9">
      <c r="A178" s="13" t="s">
        <v>375</v>
      </c>
      <c r="B178" s="10">
        <v>911528</v>
      </c>
      <c r="D178" s="10" t="s">
        <v>36</v>
      </c>
      <c r="E178" s="10" t="s">
        <v>376</v>
      </c>
      <c r="G178" s="11" t="s">
        <v>377</v>
      </c>
      <c r="H178" s="13" t="s">
        <v>104</v>
      </c>
      <c r="I178" s="13" t="s">
        <v>28</v>
      </c>
    </row>
    <row r="179" spans="1:9">
      <c r="A179" s="13" t="s">
        <v>375</v>
      </c>
      <c r="B179" s="10">
        <v>911529</v>
      </c>
      <c r="D179" s="10" t="s">
        <v>40</v>
      </c>
      <c r="E179" s="10" t="s">
        <v>378</v>
      </c>
      <c r="G179" s="11" t="s">
        <v>379</v>
      </c>
      <c r="H179" s="13" t="s">
        <v>104</v>
      </c>
      <c r="I179" s="13" t="s">
        <v>28</v>
      </c>
    </row>
    <row r="180" spans="1:9">
      <c r="A180" s="13" t="s">
        <v>380</v>
      </c>
      <c r="B180" s="10">
        <v>911530</v>
      </c>
      <c r="D180" s="10" t="s">
        <v>36</v>
      </c>
      <c r="E180" s="10" t="s">
        <v>381</v>
      </c>
      <c r="G180" s="11" t="s">
        <v>382</v>
      </c>
      <c r="H180" s="13" t="s">
        <v>104</v>
      </c>
      <c r="I180" s="13" t="s">
        <v>28</v>
      </c>
    </row>
    <row r="181" spans="1:9">
      <c r="A181" s="13" t="s">
        <v>380</v>
      </c>
      <c r="B181" s="10">
        <v>911531</v>
      </c>
      <c r="D181" s="10" t="s">
        <v>40</v>
      </c>
      <c r="E181" s="10" t="s">
        <v>383</v>
      </c>
      <c r="G181" s="11" t="s">
        <v>384</v>
      </c>
      <c r="H181" s="13" t="s">
        <v>104</v>
      </c>
      <c r="I181" s="13" t="s">
        <v>28</v>
      </c>
    </row>
    <row r="182" spans="1:9">
      <c r="A182" s="13" t="s">
        <v>385</v>
      </c>
      <c r="B182" s="10">
        <v>911532</v>
      </c>
      <c r="D182" s="10" t="s">
        <v>36</v>
      </c>
      <c r="E182" s="10" t="s">
        <v>386</v>
      </c>
      <c r="G182" s="11" t="s">
        <v>387</v>
      </c>
      <c r="H182" s="13" t="s">
        <v>104</v>
      </c>
      <c r="I182" s="13" t="s">
        <v>28</v>
      </c>
    </row>
    <row r="183" spans="1:9">
      <c r="A183" s="13" t="s">
        <v>385</v>
      </c>
      <c r="B183" s="10">
        <v>911533</v>
      </c>
      <c r="D183" s="10" t="s">
        <v>40</v>
      </c>
      <c r="E183" s="10" t="s">
        <v>388</v>
      </c>
      <c r="G183" s="11" t="s">
        <v>389</v>
      </c>
      <c r="H183" s="13" t="s">
        <v>104</v>
      </c>
      <c r="I183" s="13" t="s">
        <v>28</v>
      </c>
    </row>
    <row r="184" spans="1:9">
      <c r="A184" s="13" t="s">
        <v>390</v>
      </c>
      <c r="B184" s="10">
        <v>911534</v>
      </c>
      <c r="D184" s="10" t="s">
        <v>40</v>
      </c>
      <c r="E184" s="10" t="s">
        <v>391</v>
      </c>
      <c r="G184" s="11" t="s">
        <v>392</v>
      </c>
      <c r="H184" s="13" t="s">
        <v>104</v>
      </c>
      <c r="I184" s="13" t="s">
        <v>28</v>
      </c>
    </row>
    <row r="185" spans="1:9">
      <c r="A185" s="313" t="s">
        <v>393</v>
      </c>
      <c r="B185" s="313"/>
      <c r="C185" s="313"/>
      <c r="D185" s="313"/>
      <c r="E185" s="313"/>
      <c r="F185" s="313"/>
      <c r="G185" s="313"/>
      <c r="H185" s="313"/>
      <c r="I185" s="313"/>
    </row>
    <row r="186" spans="1:9">
      <c r="A186" s="13" t="s">
        <v>394</v>
      </c>
      <c r="B186" s="10">
        <v>911449</v>
      </c>
      <c r="D186" s="10" t="s">
        <v>40</v>
      </c>
      <c r="E186" s="10" t="s">
        <v>395</v>
      </c>
      <c r="G186" s="11" t="s">
        <v>396</v>
      </c>
      <c r="H186" s="13" t="s">
        <v>104</v>
      </c>
      <c r="I186" s="13" t="s">
        <v>28</v>
      </c>
    </row>
    <row r="187" spans="1:9">
      <c r="A187" s="13" t="s">
        <v>397</v>
      </c>
      <c r="B187" s="10">
        <v>911450</v>
      </c>
      <c r="D187" s="10" t="s">
        <v>40</v>
      </c>
      <c r="E187" s="10" t="s">
        <v>398</v>
      </c>
      <c r="G187" s="11" t="s">
        <v>399</v>
      </c>
      <c r="H187" s="13" t="s">
        <v>104</v>
      </c>
      <c r="I187" s="13" t="s">
        <v>28</v>
      </c>
    </row>
    <row r="188" spans="1:9">
      <c r="A188" s="13" t="s">
        <v>400</v>
      </c>
      <c r="B188" s="10">
        <v>911451</v>
      </c>
      <c r="D188" s="10" t="s">
        <v>40</v>
      </c>
      <c r="E188" s="10" t="s">
        <v>401</v>
      </c>
      <c r="G188" s="11" t="s">
        <v>402</v>
      </c>
      <c r="H188" s="13" t="s">
        <v>104</v>
      </c>
      <c r="I188" s="13" t="s">
        <v>28</v>
      </c>
    </row>
    <row r="189" spans="1:9">
      <c r="A189" s="13" t="s">
        <v>403</v>
      </c>
      <c r="B189" s="10">
        <v>911452</v>
      </c>
      <c r="D189" s="10" t="s">
        <v>40</v>
      </c>
      <c r="E189" s="10" t="s">
        <v>404</v>
      </c>
      <c r="G189" s="11" t="s">
        <v>405</v>
      </c>
      <c r="H189" s="13" t="s">
        <v>104</v>
      </c>
      <c r="I189" s="13" t="s">
        <v>28</v>
      </c>
    </row>
    <row r="190" spans="1:9">
      <c r="A190" s="312"/>
      <c r="B190" s="312"/>
      <c r="C190" s="312"/>
      <c r="D190" s="312"/>
      <c r="E190" s="312"/>
      <c r="F190" s="312"/>
      <c r="G190" s="312"/>
      <c r="H190" s="312"/>
      <c r="I190" s="312"/>
    </row>
    <row r="191" spans="1:9">
      <c r="B191" s="10">
        <v>100447</v>
      </c>
      <c r="D191" s="13" t="s">
        <v>406</v>
      </c>
      <c r="E191" s="10" t="s">
        <v>407</v>
      </c>
      <c r="G191" s="11" t="s">
        <v>408</v>
      </c>
      <c r="H191" s="13" t="s">
        <v>409</v>
      </c>
      <c r="I191" s="13" t="s">
        <v>28</v>
      </c>
    </row>
    <row r="192" spans="1:9">
      <c r="B192" s="10">
        <v>100547</v>
      </c>
      <c r="D192" s="13" t="s">
        <v>406</v>
      </c>
      <c r="E192" s="10" t="s">
        <v>410</v>
      </c>
      <c r="G192" s="11" t="s">
        <v>411</v>
      </c>
      <c r="H192" s="13" t="s">
        <v>409</v>
      </c>
      <c r="I192" s="13" t="s">
        <v>28</v>
      </c>
    </row>
    <row r="193" spans="2:9">
      <c r="B193" s="10">
        <v>100548</v>
      </c>
      <c r="D193" s="13" t="s">
        <v>406</v>
      </c>
      <c r="E193" s="10" t="s">
        <v>412</v>
      </c>
      <c r="G193" s="11" t="s">
        <v>413</v>
      </c>
      <c r="H193" s="13" t="s">
        <v>409</v>
      </c>
      <c r="I193" s="13" t="s">
        <v>28</v>
      </c>
    </row>
    <row r="194" spans="2:9">
      <c r="B194" s="10">
        <v>100549</v>
      </c>
      <c r="D194" s="13" t="s">
        <v>406</v>
      </c>
      <c r="E194" s="10" t="s">
        <v>414</v>
      </c>
      <c r="G194" s="11" t="s">
        <v>415</v>
      </c>
      <c r="H194" s="13" t="s">
        <v>409</v>
      </c>
      <c r="I194" s="13" t="s">
        <v>28</v>
      </c>
    </row>
    <row r="195" spans="2:9">
      <c r="B195" s="10">
        <v>100550</v>
      </c>
      <c r="D195" s="13" t="s">
        <v>406</v>
      </c>
      <c r="E195" s="10" t="s">
        <v>416</v>
      </c>
      <c r="G195" s="11" t="s">
        <v>417</v>
      </c>
      <c r="H195" s="13" t="s">
        <v>409</v>
      </c>
      <c r="I195" s="13" t="s">
        <v>28</v>
      </c>
    </row>
    <row r="197" spans="2:9">
      <c r="E197" s="9" t="s">
        <v>418</v>
      </c>
    </row>
    <row r="203" spans="2:9" s="9" customFormat="1" ht="12"/>
  </sheetData>
  <mergeCells count="16">
    <mergeCell ref="A1:I1"/>
    <mergeCell ref="A7:I7"/>
    <mergeCell ref="A42:I42"/>
    <mergeCell ref="A89:I89"/>
    <mergeCell ref="A100:I100"/>
    <mergeCell ref="A110:I110"/>
    <mergeCell ref="A123:I123"/>
    <mergeCell ref="A134:I134"/>
    <mergeCell ref="A141:I141"/>
    <mergeCell ref="A151:I151"/>
    <mergeCell ref="A190:I190"/>
    <mergeCell ref="A156:I156"/>
    <mergeCell ref="A163:I163"/>
    <mergeCell ref="A168:I168"/>
    <mergeCell ref="A177:I177"/>
    <mergeCell ref="A185:I185"/>
  </mergeCells>
  <pageMargins left="0.196527777777778" right="0" top="0.33541666666666697" bottom="0.33541666666666697" header="0.196527777777778" footer="0.196527777777778"/>
  <pageSetup paperSize="9" scale="70" pageOrder="overThenDown" orientation="landscape" horizontalDpi="300" verticalDpi="300"/>
  <headerFooter>
    <oddHeader>&amp;C&amp;"Arial,Normal"&amp;10&amp;A</oddHeader>
    <oddFooter>&amp;C&amp;"Arial,Normal"&amp;10Page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K8"/>
  <sheetViews>
    <sheetView zoomScale="80" zoomScaleNormal="80" workbookViewId="0"/>
  </sheetViews>
  <sheetFormatPr baseColWidth="10" defaultColWidth="9.140625" defaultRowHeight="15"/>
  <cols>
    <col min="1" max="6" width="10.7109375" style="20" customWidth="1"/>
    <col min="7" max="7" width="19.85546875" style="20" customWidth="1"/>
    <col min="8" max="1023" width="10.7109375" style="20" customWidth="1"/>
    <col min="1024" max="1025" width="10.85546875" style="20" customWidth="1"/>
  </cols>
  <sheetData>
    <row r="1" spans="1:11">
      <c r="A1" s="21" t="s">
        <v>419</v>
      </c>
      <c r="B1" s="22"/>
      <c r="C1" s="22"/>
      <c r="D1" s="22"/>
      <c r="E1" s="22"/>
      <c r="F1" s="22"/>
      <c r="G1" s="22"/>
      <c r="H1" s="22"/>
      <c r="I1" s="22"/>
      <c r="J1" s="22"/>
      <c r="K1" s="22"/>
    </row>
    <row r="2" spans="1:11">
      <c r="A2" s="22"/>
      <c r="B2" s="22"/>
      <c r="C2" s="22"/>
      <c r="D2" s="22"/>
      <c r="E2" s="22"/>
      <c r="F2" s="22"/>
      <c r="G2" s="22"/>
      <c r="H2" s="22"/>
      <c r="I2" s="22"/>
      <c r="J2" s="22"/>
      <c r="K2" s="22"/>
    </row>
    <row r="3" spans="1:11" ht="23.85" customHeight="1">
      <c r="A3" s="23"/>
      <c r="B3" s="315" t="s">
        <v>420</v>
      </c>
      <c r="C3" s="315"/>
      <c r="D3" s="315"/>
      <c r="E3" s="315"/>
      <c r="F3" s="315"/>
      <c r="G3" s="315"/>
      <c r="H3" s="315"/>
      <c r="I3" s="315"/>
      <c r="J3" s="315"/>
      <c r="K3" s="315"/>
    </row>
    <row r="4" spans="1:11" ht="23.85" customHeight="1">
      <c r="A4" s="24"/>
      <c r="B4" s="315" t="s">
        <v>421</v>
      </c>
      <c r="C4" s="315"/>
      <c r="D4" s="315"/>
      <c r="E4" s="315"/>
      <c r="F4" s="315"/>
      <c r="G4" s="315"/>
      <c r="H4" s="315"/>
      <c r="I4" s="315"/>
      <c r="J4" s="315"/>
      <c r="K4" s="315"/>
    </row>
    <row r="5" spans="1:11" ht="23.85" customHeight="1">
      <c r="A5" s="25"/>
      <c r="B5" s="315" t="s">
        <v>422</v>
      </c>
      <c r="C5" s="315"/>
      <c r="D5" s="315"/>
      <c r="E5" s="315"/>
      <c r="F5" s="315"/>
      <c r="G5" s="315"/>
      <c r="H5" s="315"/>
      <c r="I5" s="315"/>
      <c r="J5" s="315"/>
      <c r="K5" s="315"/>
    </row>
    <row r="6" spans="1:11" ht="23.85" customHeight="1">
      <c r="A6" s="26"/>
      <c r="B6" s="315" t="s">
        <v>423</v>
      </c>
      <c r="C6" s="315"/>
      <c r="D6" s="315"/>
      <c r="E6" s="315"/>
      <c r="F6" s="315"/>
      <c r="G6" s="315"/>
      <c r="H6" s="315"/>
      <c r="I6" s="315"/>
      <c r="J6" s="315"/>
      <c r="K6" s="315"/>
    </row>
    <row r="7" spans="1:11">
      <c r="A7" s="22"/>
      <c r="B7" s="22"/>
      <c r="C7" s="22"/>
      <c r="D7" s="22"/>
      <c r="E7" s="22"/>
      <c r="F7" s="22"/>
      <c r="G7" s="22"/>
      <c r="H7" s="22"/>
      <c r="I7" s="22"/>
      <c r="J7" s="22"/>
      <c r="K7" s="22"/>
    </row>
    <row r="8" spans="1:11">
      <c r="A8" s="22"/>
      <c r="B8" s="22"/>
      <c r="C8" s="22"/>
      <c r="D8" s="22"/>
      <c r="E8" s="22"/>
      <c r="F8" s="22"/>
      <c r="G8" s="22"/>
      <c r="H8" s="22"/>
      <c r="I8" s="22"/>
      <c r="J8" s="22"/>
      <c r="K8" s="22"/>
    </row>
  </sheetData>
  <mergeCells count="4">
    <mergeCell ref="B3:K3"/>
    <mergeCell ref="B4:K4"/>
    <mergeCell ref="B5:K5"/>
    <mergeCell ref="B6:K6"/>
  </mergeCells>
  <pageMargins left="3.9583333333333297E-2" right="3.9583333333333297E-2" top="3.9583333333333297E-2" bottom="3.9583333333333297E-2" header="3.9583333333333297E-2" footer="3.9583333333333297E-2"/>
  <pageSetup paperSize="77" scale="65" firstPageNumber="0" orientation="landscape"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82"/>
  <sheetViews>
    <sheetView zoomScaleNormal="100" zoomScalePageLayoutView="60" workbookViewId="0"/>
  </sheetViews>
  <sheetFormatPr baseColWidth="10" defaultColWidth="9.140625" defaultRowHeight="15"/>
  <cols>
    <col min="1" max="1" width="6.28515625" customWidth="1"/>
    <col min="2" max="5" width="10.7109375" customWidth="1"/>
    <col min="6" max="6" width="16.140625" customWidth="1"/>
    <col min="7" max="7" width="10.7109375" customWidth="1"/>
    <col min="8" max="8" width="21.85546875" customWidth="1"/>
    <col min="9" max="10" width="10.7109375" customWidth="1"/>
    <col min="11" max="11" width="11.28515625" customWidth="1"/>
    <col min="12" max="12" width="2.85546875" customWidth="1"/>
    <col min="13" max="13" width="22.28515625" customWidth="1"/>
    <col min="14" max="14" width="10.7109375" customWidth="1"/>
    <col min="15" max="15" width="13.7109375" customWidth="1"/>
    <col min="16" max="16" width="22.28515625" customWidth="1"/>
    <col min="17" max="1023" width="10.7109375" customWidth="1"/>
    <col min="1024" max="1025" width="10.85546875" customWidth="1"/>
  </cols>
  <sheetData>
    <row r="1" spans="1:17" ht="21">
      <c r="A1" s="361" t="s">
        <v>424</v>
      </c>
      <c r="B1" s="361"/>
      <c r="C1" s="361"/>
      <c r="D1" s="361"/>
      <c r="E1" s="361"/>
      <c r="F1" s="361"/>
      <c r="G1" s="361"/>
      <c r="H1" s="361"/>
      <c r="I1" s="361"/>
      <c r="J1" s="361"/>
      <c r="K1" s="361"/>
      <c r="L1" s="361"/>
      <c r="M1" s="361" t="s">
        <v>425</v>
      </c>
      <c r="N1" s="361"/>
    </row>
    <row r="2" spans="1:17" ht="21">
      <c r="A2" s="362" t="s">
        <v>426</v>
      </c>
      <c r="B2" s="362"/>
      <c r="C2" s="362"/>
      <c r="D2" s="362"/>
      <c r="E2" s="362"/>
      <c r="F2" s="362"/>
      <c r="G2" s="362"/>
      <c r="H2" s="362"/>
      <c r="I2" s="362"/>
      <c r="J2" s="362"/>
      <c r="K2" s="362"/>
      <c r="L2" s="362"/>
      <c r="M2" s="362"/>
      <c r="N2" s="362"/>
    </row>
    <row r="5" spans="1:17">
      <c r="A5" s="20" t="s">
        <v>427</v>
      </c>
      <c r="M5" s="27" t="s">
        <v>428</v>
      </c>
      <c r="N5" s="28" t="s">
        <v>429</v>
      </c>
    </row>
    <row r="7" spans="1:17" ht="15.75">
      <c r="A7" s="316" t="e">
        <f>UPPER(#REF!)</f>
        <v>#REF!</v>
      </c>
      <c r="B7" s="316"/>
      <c r="C7" s="316"/>
      <c r="D7" s="316"/>
      <c r="E7" s="316"/>
      <c r="F7" s="316"/>
      <c r="G7" s="316"/>
      <c r="H7" s="316"/>
      <c r="I7" s="316"/>
      <c r="J7" s="316"/>
      <c r="K7" s="316"/>
      <c r="L7" s="316"/>
      <c r="M7" s="316"/>
      <c r="N7" s="316"/>
      <c r="O7" s="316"/>
      <c r="P7" s="316"/>
      <c r="Q7" s="316"/>
    </row>
    <row r="8" spans="1:17">
      <c r="A8" s="29"/>
      <c r="Q8" s="30"/>
    </row>
    <row r="9" spans="1:17" ht="20.85" customHeight="1">
      <c r="A9" s="31" t="s">
        <v>430</v>
      </c>
      <c r="B9" s="32"/>
      <c r="C9" s="32"/>
      <c r="D9" s="32"/>
      <c r="E9" s="32"/>
      <c r="F9" s="32"/>
      <c r="G9" s="32"/>
      <c r="H9" s="32"/>
      <c r="I9" s="32"/>
      <c r="J9" s="32"/>
      <c r="K9" s="32"/>
      <c r="L9" s="32"/>
      <c r="M9" s="33" t="s">
        <v>431</v>
      </c>
      <c r="N9" s="34" t="s">
        <v>429</v>
      </c>
      <c r="Q9" s="30"/>
    </row>
    <row r="10" spans="1:17">
      <c r="A10" s="29"/>
      <c r="B10" t="s">
        <v>432</v>
      </c>
      <c r="M10" s="35" t="s">
        <v>431</v>
      </c>
      <c r="N10" s="36" t="s">
        <v>429</v>
      </c>
      <c r="Q10" s="30"/>
    </row>
    <row r="11" spans="1:17">
      <c r="A11" s="29"/>
      <c r="B11" t="s">
        <v>433</v>
      </c>
      <c r="M11" s="35" t="s">
        <v>431</v>
      </c>
      <c r="N11" s="36" t="s">
        <v>429</v>
      </c>
      <c r="Q11" s="30"/>
    </row>
    <row r="12" spans="1:17">
      <c r="A12" s="29"/>
      <c r="B12" t="s">
        <v>434</v>
      </c>
      <c r="M12" s="35" t="s">
        <v>431</v>
      </c>
      <c r="N12" s="36" t="s">
        <v>429</v>
      </c>
      <c r="Q12" s="30"/>
    </row>
    <row r="13" spans="1:17">
      <c r="A13" s="37"/>
      <c r="B13" s="38" t="s">
        <v>435</v>
      </c>
      <c r="C13" s="38"/>
      <c r="D13" s="38"/>
      <c r="E13" s="38"/>
      <c r="F13" s="38"/>
      <c r="G13" s="38"/>
      <c r="H13" s="38"/>
      <c r="I13" s="38"/>
      <c r="J13" s="38"/>
      <c r="K13" s="38"/>
      <c r="L13" s="38"/>
      <c r="M13" s="39" t="s">
        <v>431</v>
      </c>
      <c r="N13" s="40" t="s">
        <v>429</v>
      </c>
      <c r="O13" s="38"/>
      <c r="P13" s="38"/>
      <c r="Q13" s="41"/>
    </row>
    <row r="14" spans="1:17">
      <c r="A14" s="29"/>
      <c r="M14" s="42"/>
      <c r="N14" s="43"/>
      <c r="Q14" s="30"/>
    </row>
    <row r="15" spans="1:17" ht="24.95" customHeight="1">
      <c r="A15" s="31" t="s">
        <v>436</v>
      </c>
      <c r="B15" s="32"/>
      <c r="C15" s="32"/>
      <c r="D15" s="32"/>
      <c r="E15" s="32"/>
      <c r="F15" s="32"/>
      <c r="G15" s="32"/>
      <c r="H15" s="32"/>
      <c r="I15" s="32"/>
      <c r="J15" s="32"/>
      <c r="K15" s="32"/>
      <c r="L15" s="32"/>
      <c r="M15" s="44" t="s">
        <v>428</v>
      </c>
      <c r="N15" s="45" t="s">
        <v>429</v>
      </c>
      <c r="O15" s="46" t="s">
        <v>437</v>
      </c>
      <c r="Q15" s="30"/>
    </row>
    <row r="16" spans="1:17">
      <c r="A16" s="47"/>
      <c r="B16" s="48"/>
      <c r="C16" s="48"/>
      <c r="D16" s="48"/>
      <c r="E16" s="48"/>
      <c r="F16" s="48"/>
      <c r="G16" s="48"/>
      <c r="H16" s="48"/>
      <c r="I16" s="48"/>
      <c r="J16" s="48"/>
      <c r="K16" s="48"/>
      <c r="L16" s="48"/>
      <c r="N16" s="49"/>
      <c r="Q16" s="30"/>
    </row>
    <row r="17" spans="1:17">
      <c r="A17" s="29" t="s">
        <v>438</v>
      </c>
      <c r="D17" s="317" t="s">
        <v>439</v>
      </c>
      <c r="E17" s="317"/>
      <c r="F17" s="317"/>
      <c r="G17" s="28" t="s">
        <v>429</v>
      </c>
      <c r="N17" s="50"/>
      <c r="O17" s="46"/>
      <c r="Q17" s="30"/>
    </row>
    <row r="18" spans="1:17">
      <c r="A18" s="29" t="s">
        <v>440</v>
      </c>
      <c r="D18" s="317" t="s">
        <v>441</v>
      </c>
      <c r="E18" s="317"/>
      <c r="F18" s="317"/>
      <c r="G18" s="28" t="s">
        <v>429</v>
      </c>
      <c r="I18" t="s">
        <v>442</v>
      </c>
      <c r="L18" s="317" t="s">
        <v>441</v>
      </c>
      <c r="M18" s="317"/>
      <c r="N18" s="28" t="s">
        <v>429</v>
      </c>
      <c r="O18" s="46" t="s">
        <v>443</v>
      </c>
      <c r="Q18" s="30"/>
    </row>
    <row r="19" spans="1:17">
      <c r="A19" s="29" t="s">
        <v>444</v>
      </c>
      <c r="D19" s="317" t="s">
        <v>445</v>
      </c>
      <c r="E19" s="317"/>
      <c r="F19" s="317"/>
      <c r="G19" s="28" t="s">
        <v>429</v>
      </c>
      <c r="N19" s="50"/>
      <c r="O19" s="46" t="s">
        <v>446</v>
      </c>
      <c r="Q19" s="30"/>
    </row>
    <row r="20" spans="1:17">
      <c r="A20" s="29" t="s">
        <v>447</v>
      </c>
      <c r="D20" s="317" t="s">
        <v>445</v>
      </c>
      <c r="E20" s="317"/>
      <c r="F20" s="317"/>
      <c r="G20" s="28" t="s">
        <v>429</v>
      </c>
      <c r="I20" t="s">
        <v>448</v>
      </c>
      <c r="L20" s="317" t="s">
        <v>449</v>
      </c>
      <c r="M20" s="317"/>
      <c r="N20" s="28" t="s">
        <v>429</v>
      </c>
      <c r="Q20" s="30"/>
    </row>
    <row r="21" spans="1:17">
      <c r="A21" s="29" t="s">
        <v>450</v>
      </c>
      <c r="D21" s="317" t="s">
        <v>441</v>
      </c>
      <c r="E21" s="317"/>
      <c r="F21" s="317"/>
      <c r="G21" s="28" t="s">
        <v>429</v>
      </c>
      <c r="I21" t="s">
        <v>451</v>
      </c>
      <c r="L21" s="317" t="s">
        <v>441</v>
      </c>
      <c r="M21" s="317"/>
      <c r="N21" s="28" t="s">
        <v>429</v>
      </c>
      <c r="Q21" s="30"/>
    </row>
    <row r="22" spans="1:17">
      <c r="A22" s="29" t="s">
        <v>452</v>
      </c>
      <c r="D22" s="317" t="s">
        <v>441</v>
      </c>
      <c r="E22" s="317"/>
      <c r="F22" s="317"/>
      <c r="G22" s="51" t="s">
        <v>429</v>
      </c>
      <c r="I22" t="s">
        <v>453</v>
      </c>
      <c r="L22" s="317" t="s">
        <v>441</v>
      </c>
      <c r="M22" s="317"/>
      <c r="N22" s="28" t="s">
        <v>429</v>
      </c>
      <c r="Q22" s="30"/>
    </row>
    <row r="23" spans="1:17">
      <c r="A23" s="52" t="s">
        <v>454</v>
      </c>
      <c r="B23" s="53"/>
      <c r="C23" s="53"/>
      <c r="D23" s="317" t="s">
        <v>449</v>
      </c>
      <c r="E23" s="317"/>
      <c r="F23" s="317"/>
      <c r="G23" s="28" t="s">
        <v>429</v>
      </c>
      <c r="H23" s="53"/>
      <c r="I23" s="53" t="s">
        <v>455</v>
      </c>
      <c r="J23" s="53"/>
      <c r="K23" s="53"/>
      <c r="L23" s="317" t="s">
        <v>449</v>
      </c>
      <c r="M23" s="317"/>
      <c r="N23" s="28" t="s">
        <v>429</v>
      </c>
      <c r="Q23" s="30"/>
    </row>
    <row r="24" spans="1:17">
      <c r="A24" s="29"/>
      <c r="D24" s="54"/>
      <c r="E24" s="54"/>
      <c r="F24" s="54"/>
      <c r="G24" s="55"/>
      <c r="Q24" s="30"/>
    </row>
    <row r="25" spans="1:17">
      <c r="A25" s="56" t="s">
        <v>456</v>
      </c>
      <c r="D25" s="54"/>
      <c r="E25" s="54"/>
      <c r="F25" s="54"/>
      <c r="G25" s="55"/>
      <c r="Q25" s="30"/>
    </row>
    <row r="26" spans="1:17">
      <c r="A26" s="29" t="s">
        <v>457</v>
      </c>
      <c r="D26" s="317" t="s">
        <v>441</v>
      </c>
      <c r="E26" s="317"/>
      <c r="F26" s="317"/>
      <c r="G26" s="28" t="s">
        <v>429</v>
      </c>
      <c r="Q26" s="30"/>
    </row>
    <row r="27" spans="1:17">
      <c r="A27" s="29" t="s">
        <v>442</v>
      </c>
      <c r="D27" s="317" t="s">
        <v>441</v>
      </c>
      <c r="E27" s="317"/>
      <c r="F27" s="317"/>
      <c r="G27" s="28" t="s">
        <v>429</v>
      </c>
      <c r="Q27" s="30"/>
    </row>
    <row r="28" spans="1:17">
      <c r="A28" s="29" t="s">
        <v>458</v>
      </c>
      <c r="D28" s="317" t="s">
        <v>449</v>
      </c>
      <c r="E28" s="317"/>
      <c r="F28" s="317"/>
      <c r="G28" s="28" t="s">
        <v>429</v>
      </c>
      <c r="Q28" s="30"/>
    </row>
    <row r="29" spans="1:17">
      <c r="A29" s="57" t="s">
        <v>459</v>
      </c>
      <c r="B29" s="58"/>
      <c r="C29" s="58"/>
      <c r="D29" s="319" t="s">
        <v>441</v>
      </c>
      <c r="E29" s="319"/>
      <c r="F29" s="319"/>
      <c r="G29" s="59" t="s">
        <v>429</v>
      </c>
      <c r="H29" s="58"/>
      <c r="I29" s="58"/>
      <c r="J29" s="58"/>
      <c r="K29" s="58"/>
      <c r="L29" s="58"/>
      <c r="M29" s="58"/>
      <c r="N29" s="58"/>
      <c r="O29" s="58"/>
      <c r="P29" s="58"/>
      <c r="Q29" s="60"/>
    </row>
    <row r="30" spans="1:17">
      <c r="D30" s="54"/>
      <c r="E30" s="54"/>
      <c r="F30" s="54"/>
      <c r="G30" s="55"/>
      <c r="L30" s="54"/>
      <c r="M30" s="54"/>
      <c r="N30" s="55"/>
    </row>
    <row r="31" spans="1:17" ht="15.75">
      <c r="A31" s="316" t="e">
        <f>UPPER(#REF!)</f>
        <v>#REF!</v>
      </c>
      <c r="B31" s="316"/>
      <c r="C31" s="316"/>
      <c r="D31" s="316"/>
      <c r="E31" s="316"/>
      <c r="F31" s="316"/>
      <c r="G31" s="316"/>
      <c r="H31" s="316"/>
      <c r="I31" s="316"/>
      <c r="J31" s="316"/>
      <c r="K31" s="316"/>
      <c r="L31" s="316"/>
      <c r="M31" s="316"/>
      <c r="N31" s="316"/>
      <c r="O31" s="316"/>
      <c r="P31" s="316"/>
      <c r="Q31" s="316"/>
    </row>
    <row r="32" spans="1:17">
      <c r="A32" s="29"/>
      <c r="D32" s="54"/>
      <c r="E32" s="54"/>
      <c r="F32" s="54"/>
      <c r="G32" s="55"/>
      <c r="L32" s="54"/>
      <c r="M32" s="54"/>
      <c r="N32" s="55"/>
      <c r="Q32" s="30"/>
    </row>
    <row r="33" spans="1:18">
      <c r="A33" s="29"/>
      <c r="Q33" s="30"/>
    </row>
    <row r="34" spans="1:18" ht="21.95" customHeight="1">
      <c r="A34" s="359" t="e">
        <f>UPPER(#REF!)</f>
        <v>#REF!</v>
      </c>
      <c r="B34" s="359"/>
      <c r="C34" s="359"/>
      <c r="D34" s="359"/>
      <c r="E34" s="359"/>
      <c r="F34" s="359"/>
      <c r="G34" s="359"/>
      <c r="H34" s="359"/>
      <c r="I34" s="359"/>
      <c r="J34" s="359"/>
      <c r="K34" s="359"/>
      <c r="L34" s="359"/>
      <c r="M34" s="61" t="s">
        <v>428</v>
      </c>
      <c r="N34" s="62" t="s">
        <v>429</v>
      </c>
      <c r="O34" s="63" t="s">
        <v>460</v>
      </c>
      <c r="Q34" s="30"/>
    </row>
    <row r="35" spans="1:18" ht="21.95" customHeight="1">
      <c r="A35" s="359" t="e">
        <f>UPPER(#REF!)</f>
        <v>#REF!</v>
      </c>
      <c r="B35" s="359"/>
      <c r="C35" s="359"/>
      <c r="D35" s="359"/>
      <c r="E35" s="359"/>
      <c r="F35" s="359"/>
      <c r="G35" s="359"/>
      <c r="H35" s="359"/>
      <c r="I35" s="359"/>
      <c r="J35" s="359"/>
      <c r="K35" s="359"/>
      <c r="L35" s="359"/>
      <c r="M35" s="61" t="s">
        <v>428</v>
      </c>
      <c r="N35" s="62" t="s">
        <v>429</v>
      </c>
      <c r="O35" s="63" t="s">
        <v>460</v>
      </c>
      <c r="Q35" s="30"/>
    </row>
    <row r="36" spans="1:18" ht="21.95" customHeight="1">
      <c r="A36" s="359" t="e">
        <f>UPPER(#REF!)</f>
        <v>#REF!</v>
      </c>
      <c r="B36" s="359"/>
      <c r="C36" s="359"/>
      <c r="D36" s="359"/>
      <c r="E36" s="359"/>
      <c r="F36" s="359"/>
      <c r="G36" s="359"/>
      <c r="H36" s="359"/>
      <c r="I36" s="359"/>
      <c r="J36" s="359"/>
      <c r="K36" s="359"/>
      <c r="L36" s="359"/>
      <c r="M36" s="61" t="s">
        <v>428</v>
      </c>
      <c r="N36" s="62" t="s">
        <v>429</v>
      </c>
      <c r="O36" s="63" t="s">
        <v>460</v>
      </c>
      <c r="Q36" s="30"/>
    </row>
    <row r="37" spans="1:18" ht="21.95" customHeight="1">
      <c r="A37" s="360" t="e">
        <f>UPPER(#REF!)</f>
        <v>#REF!</v>
      </c>
      <c r="B37" s="360"/>
      <c r="C37" s="360"/>
      <c r="D37" s="360"/>
      <c r="E37" s="360"/>
      <c r="F37" s="360"/>
      <c r="G37" s="360"/>
      <c r="H37" s="360"/>
      <c r="I37" s="360"/>
      <c r="J37" s="360"/>
      <c r="K37" s="360"/>
      <c r="L37" s="360"/>
      <c r="M37" s="64" t="s">
        <v>428</v>
      </c>
      <c r="N37" s="65" t="s">
        <v>429</v>
      </c>
      <c r="O37" s="66" t="s">
        <v>460</v>
      </c>
      <c r="P37" s="67"/>
      <c r="Q37" s="68"/>
    </row>
    <row r="38" spans="1:18" ht="15.75">
      <c r="A38" s="69" t="s">
        <v>461</v>
      </c>
      <c r="G38" s="46" t="s">
        <v>462</v>
      </c>
      <c r="O38" s="46"/>
    </row>
    <row r="39" spans="1:18" ht="15.75">
      <c r="A39" s="69"/>
      <c r="O39" s="46"/>
    </row>
    <row r="40" spans="1:18" ht="15.75">
      <c r="A40" s="316" t="e">
        <f>UPPER(#REF!)</f>
        <v>#REF!</v>
      </c>
      <c r="B40" s="316"/>
      <c r="C40" s="316"/>
      <c r="D40" s="316"/>
      <c r="E40" s="316"/>
      <c r="F40" s="316"/>
      <c r="G40" s="316"/>
      <c r="H40" s="316"/>
      <c r="I40" s="316"/>
      <c r="J40" s="316"/>
      <c r="K40" s="316"/>
      <c r="L40" s="316"/>
      <c r="M40" s="316"/>
      <c r="N40" s="316"/>
      <c r="O40" s="316"/>
      <c r="P40" s="316"/>
      <c r="Q40" s="316"/>
      <c r="R40" s="46" t="s">
        <v>463</v>
      </c>
    </row>
    <row r="41" spans="1:18" ht="15.75">
      <c r="A41" s="70"/>
      <c r="N41" s="55"/>
      <c r="O41" s="46"/>
      <c r="Q41" s="30"/>
    </row>
    <row r="42" spans="1:18" ht="21.95" customHeight="1">
      <c r="A42" s="31" t="s">
        <v>464</v>
      </c>
      <c r="B42" s="32"/>
      <c r="C42" s="32"/>
      <c r="D42" s="32"/>
      <c r="E42" s="32"/>
      <c r="F42" s="32"/>
      <c r="G42" s="32"/>
      <c r="H42" s="32"/>
      <c r="I42" s="32"/>
      <c r="J42" s="32"/>
      <c r="K42" s="32"/>
      <c r="L42" s="32"/>
      <c r="M42" s="45" t="s">
        <v>465</v>
      </c>
      <c r="N42" s="45" t="s">
        <v>466</v>
      </c>
      <c r="O42" s="63" t="s">
        <v>467</v>
      </c>
      <c r="Q42" s="30"/>
    </row>
    <row r="43" spans="1:18">
      <c r="A43" s="29" t="s">
        <v>468</v>
      </c>
      <c r="O43" s="46" t="s">
        <v>469</v>
      </c>
      <c r="Q43" s="30"/>
    </row>
    <row r="44" spans="1:18">
      <c r="A44" s="47" t="s">
        <v>470</v>
      </c>
      <c r="B44" s="48"/>
      <c r="C44" s="48"/>
      <c r="D44" s="317" t="s">
        <v>445</v>
      </c>
      <c r="E44" s="317"/>
      <c r="F44" s="317"/>
      <c r="G44" s="28" t="s">
        <v>429</v>
      </c>
      <c r="H44" s="71"/>
      <c r="I44" s="48"/>
      <c r="J44" s="48"/>
      <c r="K44" s="48"/>
      <c r="L44" s="48"/>
      <c r="M44" s="48"/>
      <c r="N44" s="48"/>
      <c r="O44" s="72"/>
      <c r="P44" s="48"/>
      <c r="Q44" s="73"/>
    </row>
    <row r="45" spans="1:18">
      <c r="A45" s="52" t="s">
        <v>471</v>
      </c>
      <c r="B45" s="53"/>
      <c r="C45" s="53"/>
      <c r="D45" s="355" t="s">
        <v>431</v>
      </c>
      <c r="E45" s="355"/>
      <c r="F45" s="355"/>
      <c r="G45" s="74" t="s">
        <v>429</v>
      </c>
      <c r="H45" s="53"/>
      <c r="I45" s="53"/>
      <c r="J45" s="53"/>
      <c r="K45" s="53"/>
      <c r="L45" s="53"/>
      <c r="M45" s="53"/>
      <c r="N45" s="53"/>
      <c r="O45" s="75"/>
      <c r="P45" s="53"/>
      <c r="Q45" s="76"/>
    </row>
    <row r="46" spans="1:18">
      <c r="A46" s="29"/>
      <c r="O46" s="46"/>
      <c r="Q46" s="30"/>
    </row>
    <row r="47" spans="1:18" ht="37.5" customHeight="1">
      <c r="A47" s="356"/>
      <c r="B47" s="356"/>
      <c r="C47" s="356"/>
      <c r="D47" s="356"/>
      <c r="E47" s="356"/>
      <c r="F47" s="356"/>
      <c r="G47" s="356"/>
      <c r="H47" s="348" t="s">
        <v>472</v>
      </c>
      <c r="I47" s="348"/>
      <c r="J47" s="348"/>
      <c r="K47" s="348" t="s">
        <v>473</v>
      </c>
      <c r="L47" s="348"/>
      <c r="M47" s="348"/>
      <c r="N47" s="348"/>
      <c r="O47" s="349" t="s">
        <v>474</v>
      </c>
      <c r="P47" s="349"/>
      <c r="Q47" s="349"/>
    </row>
    <row r="48" spans="1:18" ht="17.25" customHeight="1">
      <c r="A48" s="357" t="s">
        <v>475</v>
      </c>
      <c r="B48" s="357"/>
      <c r="C48" s="357"/>
      <c r="D48" s="357"/>
      <c r="E48" s="357"/>
      <c r="F48" s="357"/>
      <c r="G48" s="357"/>
      <c r="H48" s="348" t="s">
        <v>476</v>
      </c>
      <c r="I48" s="348"/>
      <c r="J48" s="77" t="s">
        <v>477</v>
      </c>
      <c r="K48" s="348" t="s">
        <v>478</v>
      </c>
      <c r="L48" s="348"/>
      <c r="M48" s="348" t="s">
        <v>479</v>
      </c>
      <c r="N48" s="348"/>
      <c r="O48" s="77" t="s">
        <v>480</v>
      </c>
      <c r="P48" s="349" t="s">
        <v>481</v>
      </c>
      <c r="Q48" s="349"/>
    </row>
    <row r="49" spans="1:18">
      <c r="A49" s="351" t="s">
        <v>482</v>
      </c>
      <c r="B49" s="351"/>
      <c r="C49" s="351"/>
      <c r="D49" s="351"/>
      <c r="E49" s="351"/>
      <c r="F49" s="78"/>
      <c r="H49" s="79" t="s">
        <v>483</v>
      </c>
      <c r="I49" s="74" t="s">
        <v>429</v>
      </c>
      <c r="J49" s="80" t="s">
        <v>484</v>
      </c>
      <c r="K49" s="352">
        <v>44.81</v>
      </c>
      <c r="L49" s="352"/>
      <c r="M49" s="81" t="s">
        <v>485</v>
      </c>
      <c r="N49" s="82" t="s">
        <v>429</v>
      </c>
      <c r="O49" s="83">
        <v>44.81</v>
      </c>
      <c r="P49" s="81" t="s">
        <v>485</v>
      </c>
      <c r="Q49" s="84" t="s">
        <v>429</v>
      </c>
    </row>
    <row r="50" spans="1:18">
      <c r="A50" s="353" t="s">
        <v>486</v>
      </c>
      <c r="B50" s="353"/>
      <c r="C50" s="353"/>
      <c r="D50" s="353"/>
      <c r="E50" s="353"/>
      <c r="F50" s="78"/>
      <c r="H50" s="79" t="s">
        <v>483</v>
      </c>
      <c r="I50" s="74" t="s">
        <v>429</v>
      </c>
      <c r="J50" s="80" t="s">
        <v>484</v>
      </c>
      <c r="K50" s="342">
        <v>193.03</v>
      </c>
      <c r="L50" s="342"/>
      <c r="M50" s="81" t="s">
        <v>485</v>
      </c>
      <c r="N50" s="82" t="s">
        <v>429</v>
      </c>
      <c r="O50" s="83">
        <v>193.03</v>
      </c>
      <c r="P50" s="81" t="s">
        <v>485</v>
      </c>
      <c r="Q50" s="84" t="s">
        <v>429</v>
      </c>
    </row>
    <row r="51" spans="1:18">
      <c r="A51" s="353" t="s">
        <v>487</v>
      </c>
      <c r="B51" s="353"/>
      <c r="C51" s="353"/>
      <c r="D51" s="353"/>
      <c r="E51" s="353"/>
      <c r="H51" s="79" t="s">
        <v>483</v>
      </c>
      <c r="I51" s="74" t="s">
        <v>429</v>
      </c>
      <c r="J51" s="80" t="s">
        <v>484</v>
      </c>
      <c r="K51" s="342">
        <v>321.73</v>
      </c>
      <c r="L51" s="342"/>
      <c r="M51" s="81" t="s">
        <v>485</v>
      </c>
      <c r="N51" s="82" t="s">
        <v>429</v>
      </c>
      <c r="O51" s="83">
        <v>321.73</v>
      </c>
      <c r="P51" s="81" t="s">
        <v>485</v>
      </c>
      <c r="Q51" s="84" t="s">
        <v>429</v>
      </c>
    </row>
    <row r="52" spans="1:18">
      <c r="A52" s="29"/>
      <c r="H52" s="85"/>
      <c r="I52" s="85"/>
      <c r="M52" s="86"/>
      <c r="N52" s="86"/>
      <c r="P52" s="86"/>
      <c r="Q52" s="87"/>
    </row>
    <row r="53" spans="1:18">
      <c r="A53" s="88" t="s">
        <v>488</v>
      </c>
      <c r="B53" s="358" t="e">
        <f>UPPER(#REF!)</f>
        <v>#REF!</v>
      </c>
      <c r="C53" s="358"/>
      <c r="D53" s="358"/>
      <c r="E53" s="358"/>
      <c r="F53" s="358"/>
      <c r="G53" s="358"/>
      <c r="H53" s="58"/>
      <c r="I53" s="58"/>
      <c r="J53" s="58"/>
      <c r="K53" s="58"/>
      <c r="L53" s="58"/>
      <c r="M53" s="89" t="s">
        <v>431</v>
      </c>
      <c r="N53" s="90" t="s">
        <v>429</v>
      </c>
      <c r="O53" s="91"/>
      <c r="P53" s="89" t="s">
        <v>431</v>
      </c>
      <c r="Q53" s="92" t="s">
        <v>429</v>
      </c>
    </row>
    <row r="55" spans="1:18" ht="15.75">
      <c r="A55" s="316" t="e">
        <f>UPPER(#REF!)</f>
        <v>#REF!</v>
      </c>
      <c r="B55" s="316"/>
      <c r="C55" s="316"/>
      <c r="D55" s="316"/>
      <c r="E55" s="316"/>
      <c r="F55" s="316"/>
      <c r="G55" s="316"/>
      <c r="H55" s="316"/>
      <c r="I55" s="316"/>
      <c r="J55" s="316"/>
      <c r="K55" s="316"/>
      <c r="L55" s="316"/>
      <c r="M55" s="316"/>
      <c r="N55" s="316"/>
      <c r="O55" s="316"/>
      <c r="P55" s="316"/>
      <c r="Q55" s="316"/>
      <c r="R55" s="46" t="s">
        <v>463</v>
      </c>
    </row>
    <row r="56" spans="1:18" ht="15.75">
      <c r="A56" s="70"/>
      <c r="Q56" s="30"/>
    </row>
    <row r="57" spans="1:18" ht="19.899999999999999" customHeight="1">
      <c r="A57" s="31" t="s">
        <v>464</v>
      </c>
      <c r="B57" s="32"/>
      <c r="C57" s="32"/>
      <c r="D57" s="32"/>
      <c r="E57" s="32"/>
      <c r="F57" s="32"/>
      <c r="G57" s="93"/>
      <c r="H57" s="32"/>
      <c r="I57" s="32"/>
      <c r="J57" s="32"/>
      <c r="K57" s="32"/>
      <c r="L57" s="32"/>
      <c r="M57" s="45" t="s">
        <v>465</v>
      </c>
      <c r="N57" s="45" t="s">
        <v>466</v>
      </c>
      <c r="O57" s="63" t="s">
        <v>467</v>
      </c>
      <c r="Q57" s="30"/>
    </row>
    <row r="58" spans="1:18">
      <c r="A58" s="29" t="s">
        <v>468</v>
      </c>
      <c r="G58" s="94"/>
      <c r="H58" s="94"/>
      <c r="I58" s="94"/>
      <c r="J58" s="94"/>
      <c r="K58" s="94"/>
      <c r="L58" s="94"/>
      <c r="N58" s="55"/>
      <c r="O58" s="46" t="s">
        <v>469</v>
      </c>
      <c r="Q58" s="30"/>
    </row>
    <row r="59" spans="1:18">
      <c r="A59" s="47" t="s">
        <v>470</v>
      </c>
      <c r="B59" s="48"/>
      <c r="C59" s="48"/>
      <c r="D59" s="317" t="s">
        <v>445</v>
      </c>
      <c r="E59" s="317"/>
      <c r="F59" s="317"/>
      <c r="G59" s="28" t="s">
        <v>429</v>
      </c>
      <c r="H59" s="71"/>
      <c r="I59" s="48"/>
      <c r="J59" s="48"/>
      <c r="K59" s="48"/>
      <c r="L59" s="48"/>
      <c r="M59" s="48"/>
      <c r="N59" s="48"/>
      <c r="O59" s="72"/>
      <c r="P59" s="48"/>
      <c r="Q59" s="73"/>
    </row>
    <row r="60" spans="1:18">
      <c r="A60" s="52" t="s">
        <v>471</v>
      </c>
      <c r="B60" s="53"/>
      <c r="C60" s="53"/>
      <c r="D60" s="355" t="s">
        <v>431</v>
      </c>
      <c r="E60" s="355"/>
      <c r="F60" s="355"/>
      <c r="G60" s="74" t="s">
        <v>429</v>
      </c>
      <c r="H60" s="53"/>
      <c r="I60" s="53"/>
      <c r="J60" s="53"/>
      <c r="K60" s="53"/>
      <c r="L60" s="53"/>
      <c r="M60" s="53"/>
      <c r="N60" s="53"/>
      <c r="O60" s="75"/>
      <c r="P60" s="53"/>
      <c r="Q60" s="76"/>
    </row>
    <row r="61" spans="1:18">
      <c r="A61" s="29"/>
      <c r="N61" s="95"/>
      <c r="O61" s="46"/>
      <c r="Q61" s="30"/>
    </row>
    <row r="62" spans="1:18" ht="37.5" customHeight="1">
      <c r="A62" s="356"/>
      <c r="B62" s="356"/>
      <c r="C62" s="356"/>
      <c r="D62" s="356"/>
      <c r="E62" s="356"/>
      <c r="F62" s="356"/>
      <c r="G62" s="356"/>
      <c r="H62" s="348" t="s">
        <v>472</v>
      </c>
      <c r="I62" s="348"/>
      <c r="J62" s="348"/>
      <c r="K62" s="348" t="s">
        <v>473</v>
      </c>
      <c r="L62" s="348"/>
      <c r="M62" s="348"/>
      <c r="N62" s="348"/>
      <c r="O62" s="349" t="s">
        <v>474</v>
      </c>
      <c r="P62" s="349"/>
      <c r="Q62" s="349"/>
    </row>
    <row r="63" spans="1:18" ht="17.25" customHeight="1">
      <c r="A63" s="357" t="s">
        <v>489</v>
      </c>
      <c r="B63" s="357"/>
      <c r="C63" s="357"/>
      <c r="D63" s="357"/>
      <c r="E63" s="357"/>
      <c r="F63" s="357"/>
      <c r="G63" s="357"/>
      <c r="H63" s="348" t="s">
        <v>476</v>
      </c>
      <c r="I63" s="348"/>
      <c r="J63" s="77" t="s">
        <v>477</v>
      </c>
      <c r="K63" s="348" t="s">
        <v>478</v>
      </c>
      <c r="L63" s="348"/>
      <c r="M63" s="348" t="s">
        <v>479</v>
      </c>
      <c r="N63" s="348"/>
      <c r="O63" s="77" t="s">
        <v>480</v>
      </c>
      <c r="P63" s="349" t="s">
        <v>481</v>
      </c>
      <c r="Q63" s="349"/>
    </row>
    <row r="64" spans="1:18">
      <c r="A64" s="351" t="s">
        <v>490</v>
      </c>
      <c r="B64" s="351"/>
      <c r="C64" s="351"/>
      <c r="D64" s="351"/>
      <c r="E64" s="351"/>
      <c r="F64" s="78"/>
      <c r="H64" s="79" t="s">
        <v>431</v>
      </c>
      <c r="I64" s="74" t="s">
        <v>429</v>
      </c>
      <c r="J64" s="80" t="s">
        <v>484</v>
      </c>
      <c r="K64" s="352">
        <v>0.2</v>
      </c>
      <c r="L64" s="352"/>
      <c r="M64" s="81" t="s">
        <v>485</v>
      </c>
      <c r="N64" s="82" t="s">
        <v>429</v>
      </c>
      <c r="O64" s="43">
        <v>0.2</v>
      </c>
      <c r="P64" s="81" t="s">
        <v>485</v>
      </c>
      <c r="Q64" s="84" t="s">
        <v>429</v>
      </c>
    </row>
    <row r="65" spans="1:21">
      <c r="A65" s="353" t="s">
        <v>491</v>
      </c>
      <c r="B65" s="353"/>
      <c r="C65" s="353"/>
      <c r="D65" s="353"/>
      <c r="E65" s="353"/>
      <c r="F65" s="78"/>
      <c r="H65" s="79" t="s">
        <v>431</v>
      </c>
      <c r="I65" s="74" t="s">
        <v>429</v>
      </c>
      <c r="J65" s="80" t="s">
        <v>484</v>
      </c>
      <c r="K65" s="342">
        <v>0.2</v>
      </c>
      <c r="L65" s="342"/>
      <c r="M65" s="81" t="s">
        <v>485</v>
      </c>
      <c r="N65" s="82" t="s">
        <v>429</v>
      </c>
      <c r="O65" s="43">
        <v>0.2</v>
      </c>
      <c r="P65" s="81" t="s">
        <v>485</v>
      </c>
      <c r="Q65" s="84" t="s">
        <v>429</v>
      </c>
    </row>
    <row r="66" spans="1:21">
      <c r="A66" s="29"/>
      <c r="N66" s="86"/>
      <c r="O66" s="46"/>
      <c r="Q66" s="87"/>
    </row>
    <row r="67" spans="1:21">
      <c r="A67" s="88" t="s">
        <v>492</v>
      </c>
      <c r="B67" s="96" t="e">
        <f>UPPER(#REF!)</f>
        <v>#REF!</v>
      </c>
      <c r="C67" s="58"/>
      <c r="D67" s="58"/>
      <c r="E67" s="58"/>
      <c r="F67" s="58"/>
      <c r="G67" s="58"/>
      <c r="H67" s="58"/>
      <c r="I67" s="58"/>
      <c r="J67" s="58"/>
      <c r="K67" s="58"/>
      <c r="L67" s="58"/>
      <c r="M67" s="89" t="s">
        <v>431</v>
      </c>
      <c r="N67" s="90" t="s">
        <v>429</v>
      </c>
      <c r="O67" s="91"/>
      <c r="P67" s="89" t="s">
        <v>431</v>
      </c>
      <c r="Q67" s="92" t="s">
        <v>429</v>
      </c>
    </row>
    <row r="69" spans="1:21" ht="15.75" customHeight="1">
      <c r="A69" s="316" t="e">
        <f>UPPER(#REF!)</f>
        <v>#REF!</v>
      </c>
      <c r="B69" s="316"/>
      <c r="C69" s="316"/>
      <c r="D69" s="316"/>
      <c r="E69" s="316"/>
      <c r="F69" s="316"/>
      <c r="G69" s="316"/>
      <c r="H69" s="316"/>
      <c r="I69" s="316"/>
      <c r="J69" s="316"/>
      <c r="K69" s="316"/>
      <c r="L69" s="316"/>
      <c r="M69" s="316"/>
      <c r="N69" s="316"/>
      <c r="O69" s="316"/>
      <c r="P69" s="316"/>
      <c r="Q69" s="316"/>
      <c r="R69" s="46" t="s">
        <v>463</v>
      </c>
    </row>
    <row r="70" spans="1:21">
      <c r="A70" s="29"/>
      <c r="Q70" s="30"/>
    </row>
    <row r="71" spans="1:21" ht="15.75">
      <c r="A71" s="354" t="s">
        <v>493</v>
      </c>
      <c r="B71" s="354"/>
      <c r="C71" s="354"/>
      <c r="D71" s="354"/>
      <c r="E71" s="354"/>
      <c r="F71" s="354"/>
      <c r="G71" s="354"/>
      <c r="H71" s="354"/>
      <c r="I71" s="354"/>
      <c r="J71" s="354"/>
      <c r="K71" s="354"/>
      <c r="L71" s="354"/>
      <c r="M71" s="354"/>
      <c r="N71" s="354"/>
      <c r="O71" s="354"/>
      <c r="P71" s="354"/>
      <c r="Q71" s="354"/>
      <c r="R71" s="46" t="s">
        <v>494</v>
      </c>
    </row>
    <row r="72" spans="1:21">
      <c r="A72" s="29" t="s">
        <v>495</v>
      </c>
      <c r="D72" s="317" t="s">
        <v>496</v>
      </c>
      <c r="E72" s="317"/>
      <c r="F72" s="317"/>
      <c r="G72" s="28" t="s">
        <v>429</v>
      </c>
      <c r="L72" s="20" t="s">
        <v>497</v>
      </c>
      <c r="O72" s="318"/>
      <c r="P72" s="318"/>
      <c r="Q72" s="97"/>
    </row>
    <row r="73" spans="1:21">
      <c r="A73" s="29" t="s">
        <v>447</v>
      </c>
      <c r="D73" s="317" t="s">
        <v>445</v>
      </c>
      <c r="E73" s="317"/>
      <c r="F73" s="317"/>
      <c r="G73" s="28" t="s">
        <v>429</v>
      </c>
      <c r="H73" s="54"/>
      <c r="L73" t="s">
        <v>457</v>
      </c>
      <c r="O73" s="317" t="s">
        <v>441</v>
      </c>
      <c r="P73" s="317"/>
      <c r="Q73" s="98" t="s">
        <v>429</v>
      </c>
    </row>
    <row r="74" spans="1:21">
      <c r="A74" s="29" t="s">
        <v>450</v>
      </c>
      <c r="D74" s="317" t="s">
        <v>441</v>
      </c>
      <c r="E74" s="317"/>
      <c r="F74" s="317"/>
      <c r="G74" s="28" t="s">
        <v>429</v>
      </c>
      <c r="H74" s="54"/>
      <c r="L74" t="s">
        <v>442</v>
      </c>
      <c r="O74" s="317" t="s">
        <v>441</v>
      </c>
      <c r="P74" s="317"/>
      <c r="Q74" s="98" t="s">
        <v>429</v>
      </c>
    </row>
    <row r="75" spans="1:21">
      <c r="A75" s="29" t="s">
        <v>448</v>
      </c>
      <c r="D75" s="317" t="s">
        <v>449</v>
      </c>
      <c r="E75" s="317"/>
      <c r="F75" s="317"/>
      <c r="G75" s="28" t="s">
        <v>429</v>
      </c>
      <c r="H75" s="54"/>
      <c r="L75" t="s">
        <v>458</v>
      </c>
      <c r="O75" s="317" t="s">
        <v>449</v>
      </c>
      <c r="P75" s="317"/>
      <c r="Q75" s="98" t="s">
        <v>429</v>
      </c>
    </row>
    <row r="76" spans="1:21">
      <c r="A76" s="29" t="s">
        <v>451</v>
      </c>
      <c r="D76" s="317" t="s">
        <v>441</v>
      </c>
      <c r="E76" s="317"/>
      <c r="F76" s="317"/>
      <c r="G76" s="28" t="s">
        <v>429</v>
      </c>
      <c r="H76" s="54"/>
      <c r="L76" t="s">
        <v>459</v>
      </c>
      <c r="N76" s="99"/>
      <c r="O76" s="317" t="s">
        <v>441</v>
      </c>
      <c r="P76" s="317"/>
      <c r="Q76" s="98" t="s">
        <v>429</v>
      </c>
    </row>
    <row r="77" spans="1:21">
      <c r="A77" s="29" t="s">
        <v>453</v>
      </c>
      <c r="D77" s="317" t="s">
        <v>441</v>
      </c>
      <c r="E77" s="317"/>
      <c r="F77" s="317"/>
      <c r="G77" s="28" t="s">
        <v>429</v>
      </c>
      <c r="Q77" s="30"/>
    </row>
    <row r="78" spans="1:21">
      <c r="A78" s="29"/>
      <c r="D78" s="85"/>
      <c r="E78" s="85"/>
      <c r="F78" s="86"/>
      <c r="G78" s="86"/>
      <c r="N78" s="100"/>
      <c r="Q78" s="30"/>
    </row>
    <row r="79" spans="1:21" ht="37.5" customHeight="1">
      <c r="A79" s="350" t="s">
        <v>498</v>
      </c>
      <c r="B79" s="350"/>
      <c r="C79" s="350"/>
      <c r="D79" s="350"/>
      <c r="E79" s="350"/>
      <c r="F79" s="348" t="s">
        <v>499</v>
      </c>
      <c r="G79" s="348"/>
      <c r="H79" s="348" t="s">
        <v>472</v>
      </c>
      <c r="I79" s="348"/>
      <c r="J79" s="348"/>
      <c r="K79" s="348" t="s">
        <v>473</v>
      </c>
      <c r="L79" s="348"/>
      <c r="M79" s="348"/>
      <c r="N79" s="348"/>
      <c r="O79" s="349" t="s">
        <v>474</v>
      </c>
      <c r="P79" s="349"/>
      <c r="Q79" s="349"/>
      <c r="R79" s="347"/>
      <c r="S79" s="347"/>
      <c r="T79" s="347"/>
      <c r="U79" s="55"/>
    </row>
    <row r="80" spans="1:21" ht="17.25" customHeight="1">
      <c r="A80" s="350"/>
      <c r="B80" s="350"/>
      <c r="C80" s="350"/>
      <c r="D80" s="350"/>
      <c r="E80" s="350"/>
      <c r="F80" s="348" t="s">
        <v>500</v>
      </c>
      <c r="G80" s="348"/>
      <c r="H80" s="348" t="s">
        <v>476</v>
      </c>
      <c r="I80" s="348"/>
      <c r="J80" s="77" t="s">
        <v>477</v>
      </c>
      <c r="K80" s="348" t="s">
        <v>478</v>
      </c>
      <c r="L80" s="348"/>
      <c r="M80" s="348" t="s">
        <v>479</v>
      </c>
      <c r="N80" s="348"/>
      <c r="O80" s="77" t="s">
        <v>480</v>
      </c>
      <c r="P80" s="349" t="s">
        <v>481</v>
      </c>
      <c r="Q80" s="349"/>
      <c r="U80" s="55"/>
    </row>
    <row r="81" spans="1:17">
      <c r="A81" s="101" t="s">
        <v>501</v>
      </c>
      <c r="B81" s="46"/>
      <c r="C81" s="46"/>
      <c r="D81" s="46"/>
      <c r="E81" s="46"/>
      <c r="H81" s="86"/>
      <c r="I81" s="86"/>
      <c r="K81" s="85"/>
      <c r="M81" s="86"/>
      <c r="N81" s="86"/>
      <c r="P81" s="86"/>
      <c r="Q81" s="87"/>
    </row>
    <row r="82" spans="1:17">
      <c r="A82" s="102" t="s">
        <v>502</v>
      </c>
      <c r="B82" s="103"/>
      <c r="C82" s="103"/>
      <c r="D82" s="103"/>
      <c r="E82" s="103"/>
      <c r="F82" s="104" t="s">
        <v>503</v>
      </c>
      <c r="G82" s="105" t="s">
        <v>429</v>
      </c>
      <c r="H82" s="79" t="s">
        <v>483</v>
      </c>
      <c r="I82" s="74" t="s">
        <v>429</v>
      </c>
      <c r="J82" s="55" t="s">
        <v>484</v>
      </c>
      <c r="K82" s="342">
        <v>49.04</v>
      </c>
      <c r="L82" s="342"/>
      <c r="M82" s="81" t="s">
        <v>485</v>
      </c>
      <c r="N82" s="106" t="s">
        <v>429</v>
      </c>
      <c r="O82" s="107">
        <v>49.04</v>
      </c>
      <c r="P82" s="81" t="s">
        <v>485</v>
      </c>
      <c r="Q82" s="108" t="s">
        <v>429</v>
      </c>
    </row>
    <row r="83" spans="1:17">
      <c r="A83" s="102" t="s">
        <v>504</v>
      </c>
      <c r="B83" s="103"/>
      <c r="C83" s="103"/>
      <c r="D83" s="103"/>
      <c r="E83" s="103"/>
      <c r="F83" s="104" t="s">
        <v>503</v>
      </c>
      <c r="G83" s="105" t="s">
        <v>429</v>
      </c>
      <c r="H83" s="79" t="s">
        <v>483</v>
      </c>
      <c r="I83" s="74" t="s">
        <v>429</v>
      </c>
      <c r="J83" s="55" t="s">
        <v>505</v>
      </c>
      <c r="K83" s="342">
        <v>529.65</v>
      </c>
      <c r="L83" s="342"/>
      <c r="M83" s="81" t="s">
        <v>485</v>
      </c>
      <c r="N83" s="106" t="s">
        <v>429</v>
      </c>
      <c r="O83" s="107">
        <v>529.65</v>
      </c>
      <c r="P83" s="81" t="s">
        <v>485</v>
      </c>
      <c r="Q83" s="108" t="s">
        <v>429</v>
      </c>
    </row>
    <row r="84" spans="1:17">
      <c r="A84" s="102" t="s">
        <v>506</v>
      </c>
      <c r="B84" s="103"/>
      <c r="C84" s="103"/>
      <c r="D84" s="103"/>
      <c r="E84" s="103"/>
      <c r="F84" s="104" t="s">
        <v>503</v>
      </c>
      <c r="G84" s="105" t="s">
        <v>429</v>
      </c>
      <c r="H84" s="79" t="s">
        <v>483</v>
      </c>
      <c r="I84" s="74" t="s">
        <v>429</v>
      </c>
      <c r="J84" s="55" t="s">
        <v>505</v>
      </c>
      <c r="K84" s="342">
        <v>5.3</v>
      </c>
      <c r="L84" s="342"/>
      <c r="M84" s="81" t="s">
        <v>485</v>
      </c>
      <c r="N84" s="106" t="s">
        <v>429</v>
      </c>
      <c r="O84" s="107">
        <v>5.3</v>
      </c>
      <c r="P84" s="81" t="s">
        <v>485</v>
      </c>
      <c r="Q84" s="108" t="s">
        <v>429</v>
      </c>
    </row>
    <row r="85" spans="1:17">
      <c r="A85" s="102" t="s">
        <v>507</v>
      </c>
      <c r="B85" s="103"/>
      <c r="C85" s="103"/>
      <c r="D85" s="103"/>
      <c r="E85" s="103"/>
      <c r="F85" s="104" t="s">
        <v>503</v>
      </c>
      <c r="G85" s="105" t="s">
        <v>429</v>
      </c>
      <c r="H85" s="79" t="s">
        <v>483</v>
      </c>
      <c r="I85" s="74" t="s">
        <v>429</v>
      </c>
      <c r="J85" s="55" t="s">
        <v>505</v>
      </c>
      <c r="K85" s="342">
        <v>519.78</v>
      </c>
      <c r="L85" s="342"/>
      <c r="M85" s="81" t="s">
        <v>485</v>
      </c>
      <c r="N85" s="106" t="s">
        <v>429</v>
      </c>
      <c r="O85" s="107">
        <v>519.78</v>
      </c>
      <c r="P85" s="81" t="s">
        <v>485</v>
      </c>
      <c r="Q85" s="108" t="s">
        <v>429</v>
      </c>
    </row>
    <row r="86" spans="1:17">
      <c r="A86" s="102" t="s">
        <v>508</v>
      </c>
      <c r="B86" s="103"/>
      <c r="C86" s="103"/>
      <c r="D86" s="103"/>
      <c r="E86" s="103"/>
      <c r="F86" s="104" t="s">
        <v>503</v>
      </c>
      <c r="G86" s="105" t="s">
        <v>429</v>
      </c>
      <c r="H86" s="79" t="s">
        <v>483</v>
      </c>
      <c r="I86" s="74" t="s">
        <v>429</v>
      </c>
      <c r="J86" s="55" t="s">
        <v>505</v>
      </c>
      <c r="K86" s="342">
        <v>20.79</v>
      </c>
      <c r="L86" s="342"/>
      <c r="M86" s="81" t="s">
        <v>485</v>
      </c>
      <c r="N86" s="106" t="s">
        <v>429</v>
      </c>
      <c r="O86" s="107">
        <v>20.79</v>
      </c>
      <c r="P86" s="81" t="s">
        <v>485</v>
      </c>
      <c r="Q86" s="108" t="s">
        <v>429</v>
      </c>
    </row>
    <row r="87" spans="1:17">
      <c r="A87" s="102" t="s">
        <v>509</v>
      </c>
      <c r="B87" s="103"/>
      <c r="C87" s="103"/>
      <c r="D87" s="103"/>
      <c r="E87" s="103"/>
      <c r="F87" s="104" t="s">
        <v>503</v>
      </c>
      <c r="G87" s="105" t="s">
        <v>429</v>
      </c>
      <c r="H87" s="79" t="s">
        <v>483</v>
      </c>
      <c r="I87" s="74" t="s">
        <v>429</v>
      </c>
      <c r="J87" s="55" t="s">
        <v>505</v>
      </c>
      <c r="K87" s="342">
        <v>5.2</v>
      </c>
      <c r="L87" s="342"/>
      <c r="M87" s="81" t="s">
        <v>485</v>
      </c>
      <c r="N87" s="106" t="s">
        <v>429</v>
      </c>
      <c r="O87" s="107">
        <v>5.2</v>
      </c>
      <c r="P87" s="81" t="s">
        <v>485</v>
      </c>
      <c r="Q87" s="108" t="s">
        <v>429</v>
      </c>
    </row>
    <row r="88" spans="1:17">
      <c r="A88" s="102" t="s">
        <v>510</v>
      </c>
      <c r="B88" s="103"/>
      <c r="C88" s="103"/>
      <c r="D88" s="103"/>
      <c r="E88" s="103"/>
      <c r="F88" s="104" t="s">
        <v>503</v>
      </c>
      <c r="G88" s="105" t="s">
        <v>429</v>
      </c>
      <c r="H88" s="79" t="s">
        <v>483</v>
      </c>
      <c r="I88" s="74" t="s">
        <v>429</v>
      </c>
      <c r="J88" s="55" t="s">
        <v>505</v>
      </c>
      <c r="K88" s="342">
        <v>52.97</v>
      </c>
      <c r="L88" s="342"/>
      <c r="M88" s="81" t="s">
        <v>485</v>
      </c>
      <c r="N88" s="106" t="s">
        <v>429</v>
      </c>
      <c r="O88" s="107">
        <v>52.97</v>
      </c>
      <c r="P88" s="81" t="s">
        <v>485</v>
      </c>
      <c r="Q88" s="108" t="s">
        <v>429</v>
      </c>
    </row>
    <row r="89" spans="1:17">
      <c r="A89" s="102" t="s">
        <v>511</v>
      </c>
      <c r="B89" s="103"/>
      <c r="C89" s="103"/>
      <c r="D89" s="103"/>
      <c r="E89" s="103"/>
      <c r="F89" s="104" t="s">
        <v>503</v>
      </c>
      <c r="G89" s="105" t="s">
        <v>429</v>
      </c>
      <c r="H89" s="79" t="s">
        <v>483</v>
      </c>
      <c r="I89" s="74" t="s">
        <v>429</v>
      </c>
      <c r="J89" s="55" t="s">
        <v>484</v>
      </c>
      <c r="K89" s="342">
        <v>144.08000000000001</v>
      </c>
      <c r="L89" s="342"/>
      <c r="M89" s="81" t="s">
        <v>485</v>
      </c>
      <c r="N89" s="106" t="s">
        <v>429</v>
      </c>
      <c r="O89" s="107">
        <v>144.08000000000001</v>
      </c>
      <c r="P89" s="81" t="s">
        <v>485</v>
      </c>
      <c r="Q89" s="108" t="s">
        <v>429</v>
      </c>
    </row>
    <row r="90" spans="1:17">
      <c r="A90" s="102" t="s">
        <v>512</v>
      </c>
      <c r="B90" s="103"/>
      <c r="C90" s="103"/>
      <c r="D90" s="103"/>
      <c r="E90" s="103"/>
      <c r="F90" s="104" t="s">
        <v>503</v>
      </c>
      <c r="G90" s="105" t="s">
        <v>429</v>
      </c>
      <c r="H90" s="79" t="s">
        <v>483</v>
      </c>
      <c r="I90" s="74" t="s">
        <v>429</v>
      </c>
      <c r="J90" s="55" t="s">
        <v>505</v>
      </c>
      <c r="K90" s="342">
        <v>1059.29</v>
      </c>
      <c r="L90" s="342"/>
      <c r="M90" s="81" t="s">
        <v>485</v>
      </c>
      <c r="N90" s="106" t="s">
        <v>429</v>
      </c>
      <c r="O90" s="107">
        <v>1059.29</v>
      </c>
      <c r="P90" s="81" t="s">
        <v>485</v>
      </c>
      <c r="Q90" s="108" t="s">
        <v>429</v>
      </c>
    </row>
    <row r="91" spans="1:17">
      <c r="A91" s="102" t="s">
        <v>513</v>
      </c>
      <c r="B91" s="103"/>
      <c r="C91" s="103"/>
      <c r="D91" s="103"/>
      <c r="E91" s="103"/>
      <c r="F91" s="104" t="s">
        <v>503</v>
      </c>
      <c r="G91" s="105" t="s">
        <v>429</v>
      </c>
      <c r="H91" s="79" t="s">
        <v>483</v>
      </c>
      <c r="I91" s="74" t="s">
        <v>429</v>
      </c>
      <c r="J91" s="55" t="s">
        <v>505</v>
      </c>
      <c r="K91" s="342">
        <v>103.95</v>
      </c>
      <c r="L91" s="342"/>
      <c r="M91" s="81" t="s">
        <v>485</v>
      </c>
      <c r="N91" s="106" t="s">
        <v>429</v>
      </c>
      <c r="O91" s="107">
        <v>103.95</v>
      </c>
      <c r="P91" s="81" t="s">
        <v>485</v>
      </c>
      <c r="Q91" s="108" t="s">
        <v>429</v>
      </c>
    </row>
    <row r="92" spans="1:17" ht="30.75" customHeight="1">
      <c r="A92" s="345" t="s">
        <v>514</v>
      </c>
      <c r="B92" s="345"/>
      <c r="C92" s="345"/>
      <c r="D92" s="345"/>
      <c r="E92" s="345"/>
      <c r="F92" s="104" t="s">
        <v>503</v>
      </c>
      <c r="G92" s="105" t="s">
        <v>429</v>
      </c>
      <c r="H92" s="33" t="s">
        <v>483</v>
      </c>
      <c r="I92" s="109" t="s">
        <v>429</v>
      </c>
      <c r="J92" s="80" t="s">
        <v>484</v>
      </c>
      <c r="K92" s="346">
        <v>173.91</v>
      </c>
      <c r="L92" s="346"/>
      <c r="M92" s="110" t="s">
        <v>485</v>
      </c>
      <c r="N92" s="106" t="s">
        <v>429</v>
      </c>
      <c r="O92" s="107">
        <v>173.91</v>
      </c>
      <c r="P92" s="110" t="s">
        <v>485</v>
      </c>
      <c r="Q92" s="108" t="s">
        <v>429</v>
      </c>
    </row>
    <row r="93" spans="1:17">
      <c r="A93" s="102" t="s">
        <v>515</v>
      </c>
      <c r="B93" s="103"/>
      <c r="C93" s="103"/>
      <c r="D93" s="103"/>
      <c r="E93" s="103"/>
      <c r="F93" s="104" t="s">
        <v>503</v>
      </c>
      <c r="G93" s="105" t="s">
        <v>429</v>
      </c>
      <c r="H93" s="79" t="s">
        <v>483</v>
      </c>
      <c r="I93" s="74" t="s">
        <v>429</v>
      </c>
      <c r="J93" s="55" t="s">
        <v>484</v>
      </c>
      <c r="K93" s="342">
        <v>144.08000000000001</v>
      </c>
      <c r="L93" s="342"/>
      <c r="M93" s="81" t="s">
        <v>485</v>
      </c>
      <c r="N93" s="106" t="s">
        <v>429</v>
      </c>
      <c r="O93" s="107">
        <v>144.08000000000001</v>
      </c>
      <c r="P93" s="81" t="s">
        <v>485</v>
      </c>
      <c r="Q93" s="108" t="s">
        <v>429</v>
      </c>
    </row>
    <row r="94" spans="1:17">
      <c r="A94" s="102" t="s">
        <v>516</v>
      </c>
      <c r="B94" s="103"/>
      <c r="C94" s="103"/>
      <c r="D94" s="103"/>
      <c r="E94" s="103"/>
      <c r="F94" s="104" t="s">
        <v>503</v>
      </c>
      <c r="G94" s="105" t="s">
        <v>429</v>
      </c>
      <c r="H94" s="79" t="s">
        <v>483</v>
      </c>
      <c r="I94" s="74" t="s">
        <v>429</v>
      </c>
      <c r="J94" s="55" t="s">
        <v>505</v>
      </c>
      <c r="K94" s="342">
        <v>10.39</v>
      </c>
      <c r="L94" s="342"/>
      <c r="M94" s="81" t="s">
        <v>485</v>
      </c>
      <c r="N94" s="106" t="s">
        <v>429</v>
      </c>
      <c r="O94" s="107">
        <v>10.39</v>
      </c>
      <c r="P94" s="81" t="s">
        <v>485</v>
      </c>
      <c r="Q94" s="108" t="s">
        <v>429</v>
      </c>
    </row>
    <row r="95" spans="1:17">
      <c r="A95" s="102" t="s">
        <v>517</v>
      </c>
      <c r="B95" s="103"/>
      <c r="C95" s="103"/>
      <c r="D95" s="103"/>
      <c r="E95" s="103"/>
      <c r="F95" s="104" t="s">
        <v>503</v>
      </c>
      <c r="G95" s="105" t="s">
        <v>429</v>
      </c>
      <c r="H95" s="79" t="s">
        <v>483</v>
      </c>
      <c r="I95" s="74" t="s">
        <v>429</v>
      </c>
      <c r="J95" s="55" t="s">
        <v>484</v>
      </c>
      <c r="K95" s="342">
        <v>275.27999999999997</v>
      </c>
      <c r="L95" s="342"/>
      <c r="M95" s="81" t="s">
        <v>485</v>
      </c>
      <c r="N95" s="106" t="s">
        <v>429</v>
      </c>
      <c r="O95" s="107">
        <v>275.27999999999997</v>
      </c>
      <c r="P95" s="81" t="s">
        <v>485</v>
      </c>
      <c r="Q95" s="108" t="s">
        <v>429</v>
      </c>
    </row>
    <row r="96" spans="1:17">
      <c r="A96" s="102" t="s">
        <v>518</v>
      </c>
      <c r="B96" s="103"/>
      <c r="C96" s="103"/>
      <c r="D96" s="103"/>
      <c r="E96" s="103"/>
      <c r="F96" s="104" t="s">
        <v>503</v>
      </c>
      <c r="G96" s="105" t="s">
        <v>429</v>
      </c>
      <c r="H96" s="79" t="s">
        <v>483</v>
      </c>
      <c r="I96" s="74" t="s">
        <v>429</v>
      </c>
      <c r="J96" s="55" t="s">
        <v>484</v>
      </c>
      <c r="K96" s="342">
        <v>73.58</v>
      </c>
      <c r="L96" s="342"/>
      <c r="M96" s="81" t="s">
        <v>485</v>
      </c>
      <c r="N96" s="106" t="s">
        <v>429</v>
      </c>
      <c r="O96" s="107">
        <v>73.58</v>
      </c>
      <c r="P96" s="81" t="s">
        <v>485</v>
      </c>
      <c r="Q96" s="108" t="s">
        <v>429</v>
      </c>
    </row>
    <row r="97" spans="1:18">
      <c r="A97" s="102" t="s">
        <v>519</v>
      </c>
      <c r="B97" s="103"/>
      <c r="C97" s="103"/>
      <c r="D97" s="103"/>
      <c r="E97" s="103"/>
      <c r="F97" s="104" t="s">
        <v>503</v>
      </c>
      <c r="G97" s="105" t="s">
        <v>429</v>
      </c>
      <c r="H97" s="79" t="s">
        <v>483</v>
      </c>
      <c r="I97" s="74" t="s">
        <v>429</v>
      </c>
      <c r="J97" s="55" t="s">
        <v>505</v>
      </c>
      <c r="K97" s="342">
        <v>529.65</v>
      </c>
      <c r="L97" s="342"/>
      <c r="M97" s="81" t="s">
        <v>485</v>
      </c>
      <c r="N97" s="106" t="s">
        <v>429</v>
      </c>
      <c r="O97" s="107">
        <v>529.65</v>
      </c>
      <c r="P97" s="81" t="s">
        <v>485</v>
      </c>
      <c r="Q97" s="108" t="s">
        <v>429</v>
      </c>
    </row>
    <row r="98" spans="1:18">
      <c r="A98" s="102" t="s">
        <v>520</v>
      </c>
      <c r="B98" s="103"/>
      <c r="C98" s="103"/>
      <c r="D98" s="103"/>
      <c r="E98" s="103"/>
      <c r="F98" s="104" t="s">
        <v>503</v>
      </c>
      <c r="G98" s="105" t="s">
        <v>429</v>
      </c>
      <c r="H98" s="79" t="s">
        <v>483</v>
      </c>
      <c r="I98" s="74" t="s">
        <v>429</v>
      </c>
      <c r="J98" s="55" t="s">
        <v>505</v>
      </c>
      <c r="K98" s="342">
        <v>5.2</v>
      </c>
      <c r="L98" s="342"/>
      <c r="M98" s="81" t="s">
        <v>485</v>
      </c>
      <c r="N98" s="106" t="s">
        <v>429</v>
      </c>
      <c r="O98" s="107">
        <v>5.2</v>
      </c>
      <c r="P98" s="81" t="s">
        <v>485</v>
      </c>
      <c r="Q98" s="108" t="s">
        <v>429</v>
      </c>
    </row>
    <row r="99" spans="1:18">
      <c r="A99" s="102" t="s">
        <v>521</v>
      </c>
      <c r="B99" s="103"/>
      <c r="C99" s="103"/>
      <c r="D99" s="103"/>
      <c r="E99" s="103"/>
      <c r="F99" s="104" t="s">
        <v>503</v>
      </c>
      <c r="G99" s="105" t="s">
        <v>429</v>
      </c>
      <c r="H99" s="79" t="s">
        <v>483</v>
      </c>
      <c r="I99" s="74" t="s">
        <v>429</v>
      </c>
      <c r="J99" s="55" t="s">
        <v>505</v>
      </c>
      <c r="K99" s="342">
        <v>5.2</v>
      </c>
      <c r="L99" s="342"/>
      <c r="M99" s="81" t="s">
        <v>485</v>
      </c>
      <c r="N99" s="106" t="s">
        <v>429</v>
      </c>
      <c r="O99" s="107">
        <v>5.2</v>
      </c>
      <c r="P99" s="81" t="s">
        <v>485</v>
      </c>
      <c r="Q99" s="108" t="s">
        <v>429</v>
      </c>
    </row>
    <row r="100" spans="1:18">
      <c r="A100" s="29"/>
      <c r="N100" s="86"/>
      <c r="Q100" s="30"/>
    </row>
    <row r="101" spans="1:18">
      <c r="A101" s="111" t="s">
        <v>522</v>
      </c>
      <c r="B101" t="s">
        <v>523</v>
      </c>
      <c r="M101" s="81" t="s">
        <v>431</v>
      </c>
      <c r="N101" s="82" t="s">
        <v>429</v>
      </c>
      <c r="P101" s="81" t="s">
        <v>431</v>
      </c>
      <c r="Q101" s="84" t="s">
        <v>429</v>
      </c>
    </row>
    <row r="102" spans="1:18">
      <c r="A102" s="112"/>
      <c r="B102" t="s">
        <v>524</v>
      </c>
      <c r="F102" s="103"/>
      <c r="M102" s="79" t="s">
        <v>431</v>
      </c>
      <c r="N102" s="74" t="s">
        <v>429</v>
      </c>
      <c r="Q102" s="30"/>
    </row>
    <row r="103" spans="1:18">
      <c r="A103" s="112"/>
      <c r="B103" t="s">
        <v>525</v>
      </c>
      <c r="F103" s="113" t="s">
        <v>526</v>
      </c>
      <c r="G103" s="114">
        <v>171000</v>
      </c>
      <c r="H103" s="115" t="s">
        <v>527</v>
      </c>
      <c r="I103" s="116">
        <v>0.25</v>
      </c>
      <c r="Q103" s="30"/>
      <c r="R103" t="s">
        <v>528</v>
      </c>
    </row>
    <row r="104" spans="1:18">
      <c r="A104" s="111" t="s">
        <v>529</v>
      </c>
      <c r="B104" t="s">
        <v>530</v>
      </c>
      <c r="M104" s="81" t="s">
        <v>431</v>
      </c>
      <c r="N104" s="82" t="s">
        <v>429</v>
      </c>
      <c r="P104" s="81" t="s">
        <v>431</v>
      </c>
      <c r="Q104" s="84" t="s">
        <v>429</v>
      </c>
    </row>
    <row r="105" spans="1:18">
      <c r="A105" s="117" t="s">
        <v>531</v>
      </c>
      <c r="B105" s="118" t="s">
        <v>532</v>
      </c>
      <c r="C105" s="100"/>
      <c r="D105" s="100"/>
      <c r="E105" s="100"/>
      <c r="F105" s="100"/>
      <c r="G105" s="100"/>
      <c r="H105" s="100"/>
      <c r="I105" s="100"/>
      <c r="J105" s="100"/>
      <c r="K105" s="100"/>
      <c r="L105" s="119"/>
      <c r="M105" s="81" t="s">
        <v>431</v>
      </c>
      <c r="N105" s="82" t="s">
        <v>429</v>
      </c>
      <c r="O105" s="100"/>
      <c r="P105" s="81" t="s">
        <v>431</v>
      </c>
      <c r="Q105" s="84" t="s">
        <v>429</v>
      </c>
    </row>
    <row r="106" spans="1:18">
      <c r="A106" s="120"/>
      <c r="B106" s="20"/>
      <c r="L106" s="85"/>
      <c r="M106" s="42"/>
      <c r="N106" s="43"/>
      <c r="Q106" s="30"/>
    </row>
    <row r="107" spans="1:18" ht="15.75">
      <c r="A107" s="121"/>
      <c r="B107" s="96"/>
      <c r="C107" s="58"/>
      <c r="D107" s="343" t="s">
        <v>533</v>
      </c>
      <c r="E107" s="343"/>
      <c r="F107" s="343"/>
      <c r="G107" s="343"/>
      <c r="H107" s="343"/>
      <c r="I107" s="343"/>
      <c r="J107" s="343"/>
      <c r="K107" s="343"/>
      <c r="L107" s="343"/>
      <c r="M107" s="343"/>
      <c r="N107" s="122"/>
      <c r="O107" s="58"/>
      <c r="P107" s="58"/>
      <c r="Q107" s="60"/>
    </row>
    <row r="108" spans="1:18">
      <c r="A108" s="123"/>
    </row>
    <row r="109" spans="1:18" ht="15.75">
      <c r="A109" s="344" t="e">
        <f>UPPER(#REF!)</f>
        <v>#REF!</v>
      </c>
      <c r="B109" s="344"/>
      <c r="C109" s="344"/>
      <c r="D109" s="344"/>
      <c r="E109" s="344"/>
      <c r="F109" s="344"/>
      <c r="G109" s="344"/>
      <c r="H109" s="344"/>
      <c r="I109" s="344"/>
      <c r="J109" s="344"/>
      <c r="K109" s="344"/>
      <c r="L109" s="344"/>
      <c r="M109" s="344"/>
      <c r="N109" s="344"/>
      <c r="O109" s="344"/>
      <c r="P109" s="344"/>
      <c r="Q109" s="344"/>
      <c r="R109" s="46" t="s">
        <v>463</v>
      </c>
    </row>
    <row r="110" spans="1:18">
      <c r="A110" s="124"/>
      <c r="B110" s="38"/>
      <c r="C110" s="38"/>
      <c r="D110" s="38"/>
      <c r="E110" s="38"/>
      <c r="F110" s="38"/>
      <c r="G110" s="38"/>
      <c r="H110" s="38"/>
      <c r="I110" s="38"/>
      <c r="J110" s="38"/>
      <c r="K110" s="38"/>
      <c r="L110" s="38"/>
      <c r="M110" s="38"/>
      <c r="N110" s="38"/>
      <c r="O110" s="38"/>
      <c r="P110" s="38"/>
      <c r="Q110" s="41"/>
    </row>
    <row r="111" spans="1:18">
      <c r="A111" s="125" t="s">
        <v>534</v>
      </c>
      <c r="B111" s="38"/>
      <c r="C111" s="38"/>
      <c r="D111" s="38"/>
      <c r="E111" s="38"/>
      <c r="F111" s="38"/>
      <c r="G111" s="38"/>
      <c r="H111" s="38"/>
      <c r="I111" s="38"/>
      <c r="J111" s="38"/>
      <c r="K111" s="38"/>
      <c r="L111" s="38"/>
      <c r="M111" s="126" t="s">
        <v>428</v>
      </c>
      <c r="N111" s="127" t="s">
        <v>429</v>
      </c>
      <c r="O111" s="128" t="s">
        <v>460</v>
      </c>
      <c r="P111" s="38"/>
      <c r="Q111" s="41"/>
    </row>
    <row r="112" spans="1:18">
      <c r="A112" s="37"/>
      <c r="B112" s="38"/>
      <c r="C112" s="38"/>
      <c r="D112" s="38"/>
      <c r="E112" s="38"/>
      <c r="F112" s="38"/>
      <c r="G112" s="38"/>
      <c r="H112" s="38"/>
      <c r="I112" s="38"/>
      <c r="J112" s="38"/>
      <c r="K112" s="38"/>
      <c r="L112" s="38"/>
      <c r="M112" s="38"/>
      <c r="N112" s="38"/>
      <c r="O112" s="38"/>
      <c r="P112" s="38"/>
      <c r="Q112" s="41"/>
    </row>
    <row r="113" spans="1:18">
      <c r="A113" s="125" t="s">
        <v>535</v>
      </c>
      <c r="B113" s="38"/>
      <c r="C113" s="38"/>
      <c r="D113" s="38"/>
      <c r="E113" s="38"/>
      <c r="F113" s="38"/>
      <c r="G113" s="38"/>
      <c r="H113" s="38"/>
      <c r="I113" s="38"/>
      <c r="J113" s="38"/>
      <c r="K113" s="38"/>
      <c r="L113" s="38"/>
      <c r="M113" s="126" t="s">
        <v>428</v>
      </c>
      <c r="N113" s="127" t="s">
        <v>429</v>
      </c>
      <c r="O113" s="128" t="s">
        <v>460</v>
      </c>
      <c r="P113" s="38"/>
      <c r="Q113" s="41"/>
    </row>
    <row r="114" spans="1:18" ht="15.75">
      <c r="A114" s="129"/>
      <c r="B114" s="38"/>
      <c r="C114" s="38"/>
      <c r="D114" s="38"/>
      <c r="E114" s="38"/>
      <c r="F114" s="38"/>
      <c r="G114" s="38"/>
      <c r="H114" s="38"/>
      <c r="I114" s="38"/>
      <c r="J114" s="38"/>
      <c r="K114" s="38"/>
      <c r="L114" s="38"/>
      <c r="M114" s="38"/>
      <c r="N114" s="38"/>
      <c r="O114" s="38"/>
      <c r="P114" s="38"/>
      <c r="Q114" s="41"/>
    </row>
    <row r="115" spans="1:18" ht="15.75">
      <c r="A115" s="339" t="e">
        <f>UPPER(#REF!)</f>
        <v>#REF!</v>
      </c>
      <c r="B115" s="339"/>
      <c r="C115" s="339"/>
      <c r="D115" s="339"/>
      <c r="E115" s="339"/>
      <c r="F115" s="339"/>
      <c r="G115" s="339"/>
      <c r="H115" s="339"/>
      <c r="I115" s="339"/>
      <c r="J115" s="339"/>
      <c r="K115" s="339"/>
      <c r="L115" s="339"/>
      <c r="M115" s="130" t="s">
        <v>428</v>
      </c>
      <c r="N115" s="131" t="s">
        <v>429</v>
      </c>
      <c r="O115" s="128" t="s">
        <v>460</v>
      </c>
      <c r="P115" s="38"/>
      <c r="Q115" s="41"/>
    </row>
    <row r="116" spans="1:18" ht="15.75">
      <c r="A116" s="339" t="e">
        <f>UPPER(#REF!)</f>
        <v>#REF!</v>
      </c>
      <c r="B116" s="339"/>
      <c r="C116" s="339"/>
      <c r="D116" s="339"/>
      <c r="E116" s="339"/>
      <c r="F116" s="339"/>
      <c r="G116" s="339"/>
      <c r="H116" s="339"/>
      <c r="I116" s="339"/>
      <c r="J116" s="339"/>
      <c r="K116" s="339"/>
      <c r="L116" s="339"/>
      <c r="M116" s="130" t="s">
        <v>428</v>
      </c>
      <c r="N116" s="131" t="s">
        <v>429</v>
      </c>
      <c r="O116" s="128" t="s">
        <v>460</v>
      </c>
      <c r="P116" s="38"/>
      <c r="Q116" s="41"/>
    </row>
    <row r="117" spans="1:18" ht="15.75">
      <c r="A117" s="339" t="e">
        <f>UPPER(#REF!)</f>
        <v>#REF!</v>
      </c>
      <c r="B117" s="339"/>
      <c r="C117" s="339"/>
      <c r="D117" s="339"/>
      <c r="E117" s="339"/>
      <c r="F117" s="339"/>
      <c r="G117" s="339"/>
      <c r="H117" s="339"/>
      <c r="I117" s="339"/>
      <c r="J117" s="339"/>
      <c r="K117" s="339"/>
      <c r="L117" s="339"/>
      <c r="M117" s="130" t="s">
        <v>428</v>
      </c>
      <c r="N117" s="131" t="s">
        <v>429</v>
      </c>
      <c r="O117" s="128" t="s">
        <v>460</v>
      </c>
      <c r="P117" s="38"/>
      <c r="Q117" s="41"/>
    </row>
    <row r="118" spans="1:18" ht="15.75">
      <c r="A118" s="339" t="e">
        <f>UPPER(#REF!)</f>
        <v>#REF!</v>
      </c>
      <c r="B118" s="339"/>
      <c r="C118" s="339"/>
      <c r="D118" s="339"/>
      <c r="E118" s="339"/>
      <c r="F118" s="339"/>
      <c r="G118" s="339"/>
      <c r="H118" s="339"/>
      <c r="I118" s="339"/>
      <c r="J118" s="339"/>
      <c r="K118" s="339"/>
      <c r="L118" s="339"/>
      <c r="M118" s="130" t="s">
        <v>428</v>
      </c>
      <c r="N118" s="131" t="s">
        <v>429</v>
      </c>
      <c r="O118" s="128" t="s">
        <v>460</v>
      </c>
      <c r="P118" s="38"/>
      <c r="Q118" s="41"/>
    </row>
    <row r="119" spans="1:18" ht="15.75">
      <c r="A119" s="339" t="e">
        <f>UPPER(#REF!)</f>
        <v>#REF!</v>
      </c>
      <c r="B119" s="339"/>
      <c r="C119" s="339"/>
      <c r="D119" s="339"/>
      <c r="E119" s="339"/>
      <c r="F119" s="339"/>
      <c r="G119" s="339"/>
      <c r="H119" s="339"/>
      <c r="I119" s="339"/>
      <c r="J119" s="339"/>
      <c r="K119" s="339"/>
      <c r="L119" s="339"/>
      <c r="M119" s="130" t="s">
        <v>428</v>
      </c>
      <c r="N119" s="131" t="s">
        <v>429</v>
      </c>
      <c r="O119" s="128" t="s">
        <v>460</v>
      </c>
      <c r="P119" s="38"/>
      <c r="Q119" s="41"/>
    </row>
    <row r="120" spans="1:18" ht="15.75">
      <c r="A120" s="339" t="e">
        <f>UPPER(#REF!)</f>
        <v>#REF!</v>
      </c>
      <c r="B120" s="339"/>
      <c r="C120" s="339"/>
      <c r="D120" s="339"/>
      <c r="E120" s="339"/>
      <c r="F120" s="339"/>
      <c r="G120" s="339"/>
      <c r="H120" s="339"/>
      <c r="I120" s="339"/>
      <c r="J120" s="339"/>
      <c r="K120" s="339"/>
      <c r="L120" s="339"/>
      <c r="M120" s="130" t="s">
        <v>428</v>
      </c>
      <c r="N120" s="131" t="s">
        <v>429</v>
      </c>
      <c r="O120" s="128" t="s">
        <v>460</v>
      </c>
      <c r="P120" s="38"/>
      <c r="Q120" s="41"/>
    </row>
    <row r="121" spans="1:18">
      <c r="A121" s="124"/>
      <c r="B121" s="38"/>
      <c r="C121" s="38"/>
      <c r="D121" s="38"/>
      <c r="E121" s="38"/>
      <c r="F121" s="38"/>
      <c r="G121" s="38"/>
      <c r="H121" s="38"/>
      <c r="I121" s="38"/>
      <c r="J121" s="38"/>
      <c r="K121" s="38"/>
      <c r="L121" s="38"/>
      <c r="M121" s="38"/>
      <c r="N121" s="38"/>
      <c r="O121" s="38"/>
      <c r="P121" s="38"/>
      <c r="Q121" s="41"/>
    </row>
    <row r="122" spans="1:18">
      <c r="A122" s="124"/>
      <c r="B122" s="38"/>
      <c r="C122" s="38"/>
      <c r="D122" s="38"/>
      <c r="E122" s="38"/>
      <c r="F122" s="38"/>
      <c r="G122" s="38"/>
      <c r="H122" s="38"/>
      <c r="I122" s="38"/>
      <c r="J122" s="38"/>
      <c r="K122" s="38"/>
      <c r="L122" s="38"/>
      <c r="M122" s="38"/>
      <c r="N122" s="38"/>
      <c r="O122" s="38"/>
      <c r="P122" s="38"/>
      <c r="Q122" s="41"/>
    </row>
    <row r="123" spans="1:18" ht="15.75">
      <c r="A123" s="340" t="s">
        <v>493</v>
      </c>
      <c r="B123" s="340"/>
      <c r="C123" s="340"/>
      <c r="D123" s="340"/>
      <c r="E123" s="340"/>
      <c r="F123" s="340"/>
      <c r="G123" s="340"/>
      <c r="H123" s="340"/>
      <c r="I123" s="340"/>
      <c r="J123" s="340"/>
      <c r="K123" s="340"/>
      <c r="L123" s="340"/>
      <c r="M123" s="340"/>
      <c r="N123" s="340"/>
      <c r="O123" s="340"/>
      <c r="P123" s="340"/>
      <c r="Q123" s="340"/>
      <c r="R123" s="46" t="s">
        <v>494</v>
      </c>
    </row>
    <row r="124" spans="1:18">
      <c r="A124" s="37" t="s">
        <v>495</v>
      </c>
      <c r="B124" s="38"/>
      <c r="C124" s="38"/>
      <c r="D124" s="338" t="s">
        <v>496</v>
      </c>
      <c r="E124" s="338"/>
      <c r="F124" s="338"/>
      <c r="G124" s="127" t="s">
        <v>429</v>
      </c>
      <c r="H124" s="38"/>
      <c r="I124" s="132" t="s">
        <v>497</v>
      </c>
      <c r="J124" s="38"/>
      <c r="K124" s="38"/>
      <c r="L124" s="341"/>
      <c r="M124" s="341"/>
      <c r="N124" s="134"/>
      <c r="O124" s="38"/>
      <c r="P124" s="38"/>
      <c r="Q124" s="41"/>
    </row>
    <row r="125" spans="1:18">
      <c r="A125" s="37" t="s">
        <v>447</v>
      </c>
      <c r="B125" s="38"/>
      <c r="C125" s="38"/>
      <c r="D125" s="338" t="s">
        <v>445</v>
      </c>
      <c r="E125" s="338"/>
      <c r="F125" s="338"/>
      <c r="G125" s="127" t="s">
        <v>429</v>
      </c>
      <c r="H125" s="135"/>
      <c r="I125" s="38" t="s">
        <v>457</v>
      </c>
      <c r="J125" s="38"/>
      <c r="K125" s="38"/>
      <c r="L125" s="338" t="s">
        <v>441</v>
      </c>
      <c r="M125" s="338"/>
      <c r="N125" s="127" t="s">
        <v>429</v>
      </c>
      <c r="O125" s="38"/>
      <c r="P125" s="38"/>
      <c r="Q125" s="41"/>
    </row>
    <row r="126" spans="1:18">
      <c r="A126" s="37" t="s">
        <v>450</v>
      </c>
      <c r="B126" s="38"/>
      <c r="C126" s="38"/>
      <c r="D126" s="338" t="s">
        <v>441</v>
      </c>
      <c r="E126" s="338"/>
      <c r="F126" s="338"/>
      <c r="G126" s="127" t="s">
        <v>429</v>
      </c>
      <c r="H126" s="135"/>
      <c r="I126" s="38" t="s">
        <v>442</v>
      </c>
      <c r="J126" s="38"/>
      <c r="K126" s="38"/>
      <c r="L126" s="338" t="s">
        <v>441</v>
      </c>
      <c r="M126" s="338"/>
      <c r="N126" s="127" t="s">
        <v>429</v>
      </c>
      <c r="O126" s="38"/>
      <c r="P126" s="38"/>
      <c r="Q126" s="41"/>
    </row>
    <row r="127" spans="1:18">
      <c r="A127" s="37" t="s">
        <v>448</v>
      </c>
      <c r="B127" s="38"/>
      <c r="C127" s="38"/>
      <c r="D127" s="338" t="s">
        <v>449</v>
      </c>
      <c r="E127" s="338"/>
      <c r="F127" s="338"/>
      <c r="G127" s="127" t="s">
        <v>429</v>
      </c>
      <c r="H127" s="135"/>
      <c r="I127" s="38" t="s">
        <v>458</v>
      </c>
      <c r="J127" s="38"/>
      <c r="K127" s="38"/>
      <c r="L127" s="338" t="s">
        <v>449</v>
      </c>
      <c r="M127" s="338"/>
      <c r="N127" s="127" t="s">
        <v>429</v>
      </c>
      <c r="O127" s="38"/>
      <c r="P127" s="38"/>
      <c r="Q127" s="41"/>
    </row>
    <row r="128" spans="1:18">
      <c r="A128" s="37" t="s">
        <v>451</v>
      </c>
      <c r="B128" s="38"/>
      <c r="C128" s="38"/>
      <c r="D128" s="338" t="s">
        <v>441</v>
      </c>
      <c r="E128" s="338"/>
      <c r="F128" s="338"/>
      <c r="G128" s="127" t="s">
        <v>429</v>
      </c>
      <c r="H128" s="135"/>
      <c r="I128" s="38" t="s">
        <v>459</v>
      </c>
      <c r="J128" s="38"/>
      <c r="K128" s="38"/>
      <c r="L128" s="338" t="s">
        <v>441</v>
      </c>
      <c r="M128" s="338"/>
      <c r="N128" s="127" t="s">
        <v>429</v>
      </c>
      <c r="O128" s="38"/>
      <c r="P128" s="38"/>
      <c r="Q128" s="41"/>
    </row>
    <row r="129" spans="1:21">
      <c r="A129" s="37" t="s">
        <v>453</v>
      </c>
      <c r="B129" s="38"/>
      <c r="C129" s="38"/>
      <c r="D129" s="338" t="s">
        <v>441</v>
      </c>
      <c r="E129" s="338"/>
      <c r="F129" s="338"/>
      <c r="G129" s="127" t="s">
        <v>429</v>
      </c>
      <c r="H129" s="38"/>
      <c r="I129" s="38"/>
      <c r="J129" s="38"/>
      <c r="K129" s="38"/>
      <c r="L129" s="38"/>
      <c r="M129" s="38"/>
      <c r="N129" s="136"/>
      <c r="O129" s="38"/>
      <c r="P129" s="38"/>
      <c r="Q129" s="41"/>
    </row>
    <row r="130" spans="1:21">
      <c r="A130" s="37"/>
      <c r="B130" s="38"/>
      <c r="C130" s="38"/>
      <c r="D130" s="137"/>
      <c r="E130" s="135"/>
      <c r="F130" s="135"/>
      <c r="G130" s="134"/>
      <c r="H130" s="38"/>
      <c r="I130" s="38"/>
      <c r="J130" s="38"/>
      <c r="K130" s="38"/>
      <c r="L130" s="38"/>
      <c r="M130" s="38"/>
      <c r="N130" s="38"/>
      <c r="O130" s="38"/>
      <c r="P130" s="38"/>
      <c r="Q130" s="41"/>
    </row>
    <row r="131" spans="1:21" ht="15.75">
      <c r="A131" s="138" t="s">
        <v>536</v>
      </c>
      <c r="B131" s="38"/>
      <c r="C131" s="38"/>
      <c r="D131" s="38"/>
      <c r="E131" s="38"/>
      <c r="F131" s="38"/>
      <c r="G131" s="38"/>
      <c r="H131" s="38"/>
      <c r="I131" s="38"/>
      <c r="J131" s="38"/>
      <c r="K131" s="38"/>
      <c r="L131" s="38"/>
      <c r="M131" s="38"/>
      <c r="N131" s="38"/>
      <c r="O131" s="38"/>
      <c r="P131" s="38"/>
      <c r="Q131" s="41"/>
    </row>
    <row r="132" spans="1:21" ht="15.75">
      <c r="A132" s="139"/>
      <c r="B132" s="38"/>
      <c r="C132" s="38"/>
      <c r="D132" s="38"/>
      <c r="E132" s="38"/>
      <c r="F132" s="38"/>
      <c r="G132" s="38"/>
      <c r="H132" s="38"/>
      <c r="I132" s="38"/>
      <c r="J132" s="38"/>
      <c r="K132" s="38"/>
      <c r="L132" s="38"/>
      <c r="M132" s="38"/>
      <c r="N132" s="38"/>
      <c r="O132" s="38"/>
      <c r="P132" s="38"/>
      <c r="Q132" s="41"/>
    </row>
    <row r="133" spans="1:21">
      <c r="A133" s="327" t="e">
        <f>UPPER(#REF!)</f>
        <v>#REF!</v>
      </c>
      <c r="B133" s="327"/>
      <c r="C133" s="327"/>
      <c r="D133" s="327"/>
      <c r="E133" s="327"/>
      <c r="F133" s="327"/>
      <c r="G133" s="327"/>
      <c r="H133" s="327"/>
      <c r="I133" s="327"/>
      <c r="J133" s="327"/>
      <c r="K133" s="327"/>
      <c r="L133" s="327"/>
      <c r="M133" s="327"/>
      <c r="N133" s="327"/>
      <c r="O133" s="327"/>
      <c r="P133" s="327"/>
      <c r="Q133" s="327"/>
      <c r="R133" s="46" t="s">
        <v>463</v>
      </c>
      <c r="S133" s="103"/>
      <c r="T133" s="103"/>
      <c r="U133" s="103"/>
    </row>
    <row r="134" spans="1:21" ht="37.5" customHeight="1">
      <c r="A134" s="328"/>
      <c r="B134" s="328"/>
      <c r="C134" s="328"/>
      <c r="D134" s="328"/>
      <c r="E134" s="328"/>
      <c r="F134" s="328"/>
      <c r="G134" s="328"/>
      <c r="H134" s="329" t="s">
        <v>472</v>
      </c>
      <c r="I134" s="329"/>
      <c r="J134" s="329"/>
      <c r="K134" s="329" t="s">
        <v>473</v>
      </c>
      <c r="L134" s="329"/>
      <c r="M134" s="329"/>
      <c r="N134" s="329"/>
      <c r="O134" s="330" t="s">
        <v>474</v>
      </c>
      <c r="P134" s="330"/>
      <c r="Q134" s="330"/>
    </row>
    <row r="135" spans="1:21" ht="17.25" customHeight="1">
      <c r="A135" s="331" t="s">
        <v>537</v>
      </c>
      <c r="B135" s="331"/>
      <c r="C135" s="331"/>
      <c r="D135" s="331"/>
      <c r="E135" s="331"/>
      <c r="F135" s="331"/>
      <c r="G135" s="331"/>
      <c r="H135" s="329" t="s">
        <v>476</v>
      </c>
      <c r="I135" s="329"/>
      <c r="J135" s="140" t="s">
        <v>477</v>
      </c>
      <c r="K135" s="329" t="s">
        <v>478</v>
      </c>
      <c r="L135" s="329"/>
      <c r="M135" s="329" t="s">
        <v>479</v>
      </c>
      <c r="N135" s="329"/>
      <c r="O135" s="140" t="s">
        <v>480</v>
      </c>
      <c r="P135" s="330" t="s">
        <v>481</v>
      </c>
      <c r="Q135" s="330"/>
    </row>
    <row r="136" spans="1:21" ht="48" customHeight="1">
      <c r="A136" s="332" t="s">
        <v>538</v>
      </c>
      <c r="B136" s="332"/>
      <c r="C136" s="332"/>
      <c r="D136" s="332"/>
      <c r="E136" s="332"/>
      <c r="F136" s="332"/>
      <c r="G136" s="38"/>
      <c r="H136" s="130" t="s">
        <v>483</v>
      </c>
      <c r="I136" s="131" t="s">
        <v>429</v>
      </c>
      <c r="J136" s="141" t="s">
        <v>484</v>
      </c>
      <c r="K136" s="333">
        <v>151</v>
      </c>
      <c r="L136" s="333"/>
      <c r="M136" s="130" t="s">
        <v>485</v>
      </c>
      <c r="N136" s="131" t="s">
        <v>429</v>
      </c>
      <c r="O136" s="142">
        <v>151</v>
      </c>
      <c r="P136" s="130" t="s">
        <v>485</v>
      </c>
      <c r="Q136" s="143" t="s">
        <v>429</v>
      </c>
    </row>
    <row r="137" spans="1:21" ht="48" customHeight="1">
      <c r="A137" s="334" t="s">
        <v>539</v>
      </c>
      <c r="B137" s="334"/>
      <c r="C137" s="334"/>
      <c r="D137" s="334"/>
      <c r="E137" s="334"/>
      <c r="F137" s="334"/>
      <c r="G137" s="38"/>
      <c r="H137" s="38"/>
      <c r="I137" s="38"/>
      <c r="J137" s="38"/>
      <c r="K137" s="38"/>
      <c r="L137" s="38"/>
      <c r="M137" s="38"/>
      <c r="N137" s="144"/>
      <c r="O137" s="38"/>
      <c r="P137" s="38"/>
      <c r="Q137" s="145"/>
    </row>
    <row r="138" spans="1:21">
      <c r="A138" s="146" t="s">
        <v>540</v>
      </c>
      <c r="B138" s="38"/>
      <c r="C138" s="38"/>
      <c r="D138" s="38"/>
      <c r="E138" s="38"/>
      <c r="F138" s="38"/>
      <c r="G138" s="38"/>
      <c r="H138" s="126" t="s">
        <v>483</v>
      </c>
      <c r="I138" s="127" t="s">
        <v>429</v>
      </c>
      <c r="J138" s="134" t="s">
        <v>484</v>
      </c>
      <c r="K138" s="320">
        <v>25</v>
      </c>
      <c r="L138" s="320"/>
      <c r="M138" s="126" t="s">
        <v>485</v>
      </c>
      <c r="N138" s="127" t="s">
        <v>429</v>
      </c>
      <c r="O138" s="147">
        <v>25</v>
      </c>
      <c r="P138" s="126" t="s">
        <v>485</v>
      </c>
      <c r="Q138" s="148" t="s">
        <v>429</v>
      </c>
    </row>
    <row r="139" spans="1:21" ht="30.75" customHeight="1">
      <c r="A139" s="337" t="s">
        <v>541</v>
      </c>
      <c r="B139" s="337"/>
      <c r="C139" s="337"/>
      <c r="D139" s="337"/>
      <c r="E139" s="337"/>
      <c r="F139" s="337"/>
      <c r="G139" s="38"/>
      <c r="H139" s="130" t="s">
        <v>483</v>
      </c>
      <c r="I139" s="131" t="s">
        <v>429</v>
      </c>
      <c r="J139" s="141" t="s">
        <v>484</v>
      </c>
      <c r="K139" s="336">
        <v>35</v>
      </c>
      <c r="L139" s="336"/>
      <c r="M139" s="130" t="s">
        <v>485</v>
      </c>
      <c r="N139" s="131" t="s">
        <v>429</v>
      </c>
      <c r="O139" s="142">
        <v>35</v>
      </c>
      <c r="P139" s="130" t="s">
        <v>485</v>
      </c>
      <c r="Q139" s="143" t="s">
        <v>429</v>
      </c>
    </row>
    <row r="140" spans="1:21" ht="30.75" customHeight="1">
      <c r="A140" s="337" t="s">
        <v>542</v>
      </c>
      <c r="B140" s="337"/>
      <c r="C140" s="337"/>
      <c r="D140" s="337"/>
      <c r="E140" s="337"/>
      <c r="F140" s="337"/>
      <c r="G140" s="38"/>
      <c r="H140" s="130" t="s">
        <v>483</v>
      </c>
      <c r="I140" s="131" t="s">
        <v>429</v>
      </c>
      <c r="J140" s="141" t="s">
        <v>484</v>
      </c>
      <c r="K140" s="336">
        <v>18</v>
      </c>
      <c r="L140" s="336"/>
      <c r="M140" s="130" t="s">
        <v>485</v>
      </c>
      <c r="N140" s="131" t="s">
        <v>429</v>
      </c>
      <c r="O140" s="142">
        <v>18</v>
      </c>
      <c r="P140" s="130" t="s">
        <v>485</v>
      </c>
      <c r="Q140" s="143" t="s">
        <v>429</v>
      </c>
    </row>
    <row r="141" spans="1:21">
      <c r="A141" s="37" t="s">
        <v>543</v>
      </c>
      <c r="B141" s="38"/>
      <c r="C141" s="38"/>
      <c r="D141" s="38"/>
      <c r="E141" s="38"/>
      <c r="F141" s="38"/>
      <c r="G141" s="38"/>
      <c r="H141" s="126" t="s">
        <v>483</v>
      </c>
      <c r="I141" s="127" t="s">
        <v>429</v>
      </c>
      <c r="J141" s="134" t="s">
        <v>484</v>
      </c>
      <c r="K141" s="320">
        <v>42</v>
      </c>
      <c r="L141" s="320"/>
      <c r="M141" s="126" t="s">
        <v>485</v>
      </c>
      <c r="N141" s="127" t="s">
        <v>429</v>
      </c>
      <c r="O141" s="147">
        <v>42</v>
      </c>
      <c r="P141" s="126" t="s">
        <v>485</v>
      </c>
      <c r="Q141" s="148" t="s">
        <v>429</v>
      </c>
    </row>
    <row r="142" spans="1:21">
      <c r="A142" s="37"/>
      <c r="B142" s="38"/>
      <c r="C142" s="38"/>
      <c r="D142" s="38"/>
      <c r="E142" s="38"/>
      <c r="F142" s="38"/>
      <c r="G142" s="38"/>
      <c r="H142" s="38"/>
      <c r="I142" s="38"/>
      <c r="J142" s="38"/>
      <c r="K142" s="38"/>
      <c r="L142" s="38"/>
      <c r="M142" s="38"/>
      <c r="N142" s="144"/>
      <c r="O142" s="38"/>
      <c r="P142" s="38"/>
      <c r="Q142" s="145"/>
    </row>
    <row r="143" spans="1:21">
      <c r="A143" s="149" t="s">
        <v>544</v>
      </c>
      <c r="B143" s="132" t="e">
        <f>UPPER(#REF!)</f>
        <v>#REF!</v>
      </c>
      <c r="C143" s="38"/>
      <c r="D143" s="38"/>
      <c r="E143" s="38"/>
      <c r="F143" s="38"/>
      <c r="G143" s="38"/>
      <c r="H143" s="38"/>
      <c r="I143" s="38"/>
      <c r="J143" s="38"/>
      <c r="K143" s="38"/>
      <c r="L143" s="38"/>
      <c r="M143" s="126" t="s">
        <v>431</v>
      </c>
      <c r="N143" s="127" t="s">
        <v>429</v>
      </c>
      <c r="O143" s="38"/>
      <c r="P143" s="126" t="s">
        <v>431</v>
      </c>
      <c r="Q143" s="148" t="s">
        <v>429</v>
      </c>
    </row>
    <row r="144" spans="1:21">
      <c r="A144" s="37"/>
      <c r="B144" s="38"/>
      <c r="C144" s="38"/>
      <c r="D144" s="38"/>
      <c r="E144" s="38"/>
      <c r="F144" s="38"/>
      <c r="G144" s="38"/>
      <c r="H144" s="38"/>
      <c r="I144" s="38"/>
      <c r="J144" s="38"/>
      <c r="K144" s="38"/>
      <c r="L144" s="38"/>
      <c r="M144" s="38"/>
      <c r="N144" s="136"/>
      <c r="O144" s="38"/>
      <c r="P144" s="38"/>
      <c r="Q144" s="41"/>
    </row>
    <row r="145" spans="1:18">
      <c r="A145" s="327" t="e">
        <f>UPPER(#REF!)</f>
        <v>#REF!</v>
      </c>
      <c r="B145" s="327"/>
      <c r="C145" s="327"/>
      <c r="D145" s="327"/>
      <c r="E145" s="327"/>
      <c r="F145" s="327"/>
      <c r="G145" s="327"/>
      <c r="H145" s="327"/>
      <c r="I145" s="327"/>
      <c r="J145" s="327"/>
      <c r="K145" s="327"/>
      <c r="L145" s="327"/>
      <c r="M145" s="327"/>
      <c r="N145" s="327"/>
      <c r="O145" s="327"/>
      <c r="P145" s="327"/>
      <c r="Q145" s="327"/>
      <c r="R145" s="46" t="s">
        <v>463</v>
      </c>
    </row>
    <row r="146" spans="1:18" ht="37.5" customHeight="1">
      <c r="A146" s="328"/>
      <c r="B146" s="328"/>
      <c r="C146" s="328"/>
      <c r="D146" s="328"/>
      <c r="E146" s="328"/>
      <c r="F146" s="328"/>
      <c r="G146" s="328"/>
      <c r="H146" s="329" t="s">
        <v>472</v>
      </c>
      <c r="I146" s="329"/>
      <c r="J146" s="329"/>
      <c r="K146" s="329" t="s">
        <v>473</v>
      </c>
      <c r="L146" s="329"/>
      <c r="M146" s="329"/>
      <c r="N146" s="329"/>
      <c r="O146" s="330" t="s">
        <v>474</v>
      </c>
      <c r="P146" s="330"/>
      <c r="Q146" s="330"/>
    </row>
    <row r="147" spans="1:18" ht="17.25" customHeight="1">
      <c r="A147" s="331" t="s">
        <v>537</v>
      </c>
      <c r="B147" s="331"/>
      <c r="C147" s="331"/>
      <c r="D147" s="331"/>
      <c r="E147" s="331"/>
      <c r="F147" s="331"/>
      <c r="G147" s="331"/>
      <c r="H147" s="329" t="s">
        <v>476</v>
      </c>
      <c r="I147" s="329"/>
      <c r="J147" s="140" t="s">
        <v>477</v>
      </c>
      <c r="K147" s="329" t="s">
        <v>478</v>
      </c>
      <c r="L147" s="329"/>
      <c r="M147" s="329" t="s">
        <v>479</v>
      </c>
      <c r="N147" s="329"/>
      <c r="O147" s="140" t="s">
        <v>480</v>
      </c>
      <c r="P147" s="330" t="s">
        <v>481</v>
      </c>
      <c r="Q147" s="330"/>
    </row>
    <row r="148" spans="1:18" ht="48" customHeight="1">
      <c r="A148" s="332" t="s">
        <v>538</v>
      </c>
      <c r="B148" s="332"/>
      <c r="C148" s="332"/>
      <c r="D148" s="332"/>
      <c r="E148" s="332"/>
      <c r="F148" s="332"/>
      <c r="G148" s="38"/>
      <c r="H148" s="130" t="s">
        <v>483</v>
      </c>
      <c r="I148" s="131" t="s">
        <v>429</v>
      </c>
      <c r="J148" s="141" t="s">
        <v>484</v>
      </c>
      <c r="K148" s="333">
        <v>113.25</v>
      </c>
      <c r="L148" s="333"/>
      <c r="M148" s="130" t="s">
        <v>485</v>
      </c>
      <c r="N148" s="131" t="s">
        <v>429</v>
      </c>
      <c r="O148" s="142">
        <v>113.25</v>
      </c>
      <c r="P148" s="130" t="s">
        <v>485</v>
      </c>
      <c r="Q148" s="143" t="s">
        <v>429</v>
      </c>
    </row>
    <row r="149" spans="1:18" ht="48" customHeight="1">
      <c r="A149" s="334" t="s">
        <v>539</v>
      </c>
      <c r="B149" s="334"/>
      <c r="C149" s="334"/>
      <c r="D149" s="334"/>
      <c r="E149" s="334"/>
      <c r="F149" s="334"/>
      <c r="G149" s="38"/>
      <c r="H149" s="38"/>
      <c r="I149" s="38"/>
      <c r="J149" s="38"/>
      <c r="K149" s="38"/>
      <c r="L149" s="38"/>
      <c r="M149" s="38"/>
      <c r="N149" s="144"/>
      <c r="O149" s="38"/>
      <c r="P149" s="38"/>
      <c r="Q149" s="145"/>
    </row>
    <row r="150" spans="1:18">
      <c r="A150" s="146" t="s">
        <v>540</v>
      </c>
      <c r="B150" s="38"/>
      <c r="C150" s="38"/>
      <c r="D150" s="38"/>
      <c r="E150" s="38"/>
      <c r="F150" s="38"/>
      <c r="G150" s="38"/>
      <c r="H150" s="126" t="s">
        <v>483</v>
      </c>
      <c r="I150" s="127" t="s">
        <v>429</v>
      </c>
      <c r="J150" s="134" t="s">
        <v>484</v>
      </c>
      <c r="K150" s="320">
        <v>18.75</v>
      </c>
      <c r="L150" s="320"/>
      <c r="M150" s="126" t="s">
        <v>485</v>
      </c>
      <c r="N150" s="127" t="s">
        <v>429</v>
      </c>
      <c r="O150" s="147">
        <v>18.75</v>
      </c>
      <c r="P150" s="126" t="s">
        <v>485</v>
      </c>
      <c r="Q150" s="148" t="s">
        <v>429</v>
      </c>
    </row>
    <row r="151" spans="1:18" ht="30.75" customHeight="1">
      <c r="A151" s="337" t="s">
        <v>541</v>
      </c>
      <c r="B151" s="337"/>
      <c r="C151" s="337"/>
      <c r="D151" s="337"/>
      <c r="E151" s="337"/>
      <c r="F151" s="337"/>
      <c r="G151" s="38"/>
      <c r="H151" s="130" t="s">
        <v>483</v>
      </c>
      <c r="I151" s="131" t="s">
        <v>429</v>
      </c>
      <c r="J151" s="141" t="s">
        <v>484</v>
      </c>
      <c r="K151" s="336">
        <v>26.25</v>
      </c>
      <c r="L151" s="336"/>
      <c r="M151" s="130" t="s">
        <v>485</v>
      </c>
      <c r="N151" s="131" t="s">
        <v>429</v>
      </c>
      <c r="O151" s="142">
        <v>26.25</v>
      </c>
      <c r="P151" s="130" t="s">
        <v>485</v>
      </c>
      <c r="Q151" s="143" t="s">
        <v>429</v>
      </c>
    </row>
    <row r="152" spans="1:18" ht="30.75" customHeight="1">
      <c r="A152" s="337" t="s">
        <v>542</v>
      </c>
      <c r="B152" s="337"/>
      <c r="C152" s="337"/>
      <c r="D152" s="337"/>
      <c r="E152" s="337"/>
      <c r="F152" s="337"/>
      <c r="G152" s="38"/>
      <c r="H152" s="130" t="s">
        <v>483</v>
      </c>
      <c r="I152" s="131" t="s">
        <v>429</v>
      </c>
      <c r="J152" s="141" t="s">
        <v>484</v>
      </c>
      <c r="K152" s="336">
        <v>13.5</v>
      </c>
      <c r="L152" s="336"/>
      <c r="M152" s="130" t="s">
        <v>485</v>
      </c>
      <c r="N152" s="131" t="s">
        <v>429</v>
      </c>
      <c r="O152" s="142">
        <v>13.5</v>
      </c>
      <c r="P152" s="130" t="s">
        <v>485</v>
      </c>
      <c r="Q152" s="143" t="s">
        <v>429</v>
      </c>
    </row>
    <row r="153" spans="1:18">
      <c r="A153" s="37" t="s">
        <v>543</v>
      </c>
      <c r="B153" s="38"/>
      <c r="C153" s="38"/>
      <c r="D153" s="38"/>
      <c r="E153" s="38"/>
      <c r="F153" s="38"/>
      <c r="G153" s="38"/>
      <c r="H153" s="126" t="s">
        <v>483</v>
      </c>
      <c r="I153" s="127" t="s">
        <v>429</v>
      </c>
      <c r="J153" s="134" t="s">
        <v>484</v>
      </c>
      <c r="K153" s="320">
        <v>31.5</v>
      </c>
      <c r="L153" s="320"/>
      <c r="M153" s="126" t="s">
        <v>485</v>
      </c>
      <c r="N153" s="127" t="s">
        <v>429</v>
      </c>
      <c r="O153" s="147">
        <v>31.5</v>
      </c>
      <c r="P153" s="126" t="s">
        <v>485</v>
      </c>
      <c r="Q153" s="148" t="s">
        <v>429</v>
      </c>
    </row>
    <row r="154" spans="1:18">
      <c r="A154" s="37"/>
      <c r="B154" s="38"/>
      <c r="C154" s="38"/>
      <c r="D154" s="38"/>
      <c r="E154" s="38"/>
      <c r="F154" s="38"/>
      <c r="G154" s="38"/>
      <c r="H154" s="38"/>
      <c r="I154" s="38"/>
      <c r="J154" s="38"/>
      <c r="K154" s="38"/>
      <c r="L154" s="38"/>
      <c r="M154" s="38"/>
      <c r="N154" s="144"/>
      <c r="O154" s="38"/>
      <c r="P154" s="38"/>
      <c r="Q154" s="145"/>
    </row>
    <row r="155" spans="1:18">
      <c r="A155" s="149" t="s">
        <v>544</v>
      </c>
      <c r="B155" s="132" t="e">
        <f>UPPER(#REF!)</f>
        <v>#REF!</v>
      </c>
      <c r="C155" s="38"/>
      <c r="D155" s="38"/>
      <c r="E155" s="38"/>
      <c r="F155" s="38"/>
      <c r="G155" s="38"/>
      <c r="H155" s="38"/>
      <c r="I155" s="38"/>
      <c r="J155" s="38"/>
      <c r="K155" s="38"/>
      <c r="L155" s="38"/>
      <c r="M155" s="126" t="s">
        <v>431</v>
      </c>
      <c r="N155" s="127" t="s">
        <v>429</v>
      </c>
      <c r="O155" s="38"/>
      <c r="P155" s="126" t="s">
        <v>431</v>
      </c>
      <c r="Q155" s="148" t="s">
        <v>429</v>
      </c>
    </row>
    <row r="156" spans="1:18">
      <c r="A156" s="37"/>
      <c r="B156" s="38"/>
      <c r="C156" s="38"/>
      <c r="D156" s="38"/>
      <c r="E156" s="38"/>
      <c r="F156" s="38"/>
      <c r="G156" s="38"/>
      <c r="H156" s="38"/>
      <c r="I156" s="38"/>
      <c r="J156" s="38"/>
      <c r="K156" s="38"/>
      <c r="L156" s="38"/>
      <c r="M156" s="38"/>
      <c r="N156" s="136"/>
      <c r="O156" s="38"/>
      <c r="P156" s="38"/>
      <c r="Q156" s="41"/>
    </row>
    <row r="157" spans="1:18" ht="15" customHeight="1">
      <c r="A157" s="327" t="e">
        <f>UPPER(#REF!)</f>
        <v>#REF!</v>
      </c>
      <c r="B157" s="327"/>
      <c r="C157" s="327"/>
      <c r="D157" s="327"/>
      <c r="E157" s="327"/>
      <c r="F157" s="327"/>
      <c r="G157" s="327"/>
      <c r="H157" s="327"/>
      <c r="I157" s="327"/>
      <c r="J157" s="327"/>
      <c r="K157" s="327"/>
      <c r="L157" s="327"/>
      <c r="M157" s="327"/>
      <c r="N157" s="327"/>
      <c r="O157" s="327"/>
      <c r="P157" s="327"/>
      <c r="Q157" s="327"/>
      <c r="R157" s="46" t="s">
        <v>463</v>
      </c>
    </row>
    <row r="158" spans="1:18" ht="37.5" customHeight="1">
      <c r="A158" s="328"/>
      <c r="B158" s="328"/>
      <c r="C158" s="328"/>
      <c r="D158" s="328"/>
      <c r="E158" s="328"/>
      <c r="F158" s="328"/>
      <c r="G158" s="328"/>
      <c r="H158" s="329" t="s">
        <v>472</v>
      </c>
      <c r="I158" s="329"/>
      <c r="J158" s="329"/>
      <c r="K158" s="329" t="s">
        <v>473</v>
      </c>
      <c r="L158" s="329"/>
      <c r="M158" s="329"/>
      <c r="N158" s="329"/>
      <c r="O158" s="330" t="s">
        <v>474</v>
      </c>
      <c r="P158" s="330"/>
      <c r="Q158" s="330"/>
    </row>
    <row r="159" spans="1:18" ht="17.25" customHeight="1">
      <c r="A159" s="331" t="s">
        <v>537</v>
      </c>
      <c r="B159" s="331"/>
      <c r="C159" s="331"/>
      <c r="D159" s="331"/>
      <c r="E159" s="331"/>
      <c r="F159" s="331"/>
      <c r="G159" s="331"/>
      <c r="H159" s="329" t="s">
        <v>476</v>
      </c>
      <c r="I159" s="329"/>
      <c r="J159" s="140" t="s">
        <v>477</v>
      </c>
      <c r="K159" s="329" t="s">
        <v>478</v>
      </c>
      <c r="L159" s="329"/>
      <c r="M159" s="329" t="s">
        <v>479</v>
      </c>
      <c r="N159" s="329"/>
      <c r="O159" s="140" t="s">
        <v>480</v>
      </c>
      <c r="P159" s="330" t="s">
        <v>481</v>
      </c>
      <c r="Q159" s="330"/>
    </row>
    <row r="160" spans="1:18" ht="30.75" customHeight="1">
      <c r="A160" s="332" t="s">
        <v>545</v>
      </c>
      <c r="B160" s="332"/>
      <c r="C160" s="332"/>
      <c r="D160" s="332"/>
      <c r="E160" s="332"/>
      <c r="F160" s="332"/>
      <c r="G160" s="38"/>
      <c r="H160" s="130" t="s">
        <v>483</v>
      </c>
      <c r="I160" s="131" t="s">
        <v>429</v>
      </c>
      <c r="J160" s="141" t="s">
        <v>484</v>
      </c>
      <c r="K160" s="333">
        <v>10</v>
      </c>
      <c r="L160" s="333"/>
      <c r="M160" s="130" t="s">
        <v>485</v>
      </c>
      <c r="N160" s="131" t="s">
        <v>429</v>
      </c>
      <c r="O160" s="142">
        <v>10</v>
      </c>
      <c r="P160" s="130" t="s">
        <v>485</v>
      </c>
      <c r="Q160" s="143" t="s">
        <v>429</v>
      </c>
    </row>
    <row r="161" spans="1:18" ht="30.75" customHeight="1">
      <c r="A161" s="334" t="s">
        <v>546</v>
      </c>
      <c r="B161" s="334"/>
      <c r="C161" s="334"/>
      <c r="D161" s="334"/>
      <c r="E161" s="334"/>
      <c r="F161" s="334"/>
      <c r="G161" s="38"/>
      <c r="H161" s="130" t="s">
        <v>483</v>
      </c>
      <c r="I161" s="131" t="s">
        <v>429</v>
      </c>
      <c r="J161" s="141" t="s">
        <v>484</v>
      </c>
      <c r="K161" s="336">
        <v>3</v>
      </c>
      <c r="L161" s="336"/>
      <c r="M161" s="130" t="s">
        <v>485</v>
      </c>
      <c r="N161" s="131" t="s">
        <v>429</v>
      </c>
      <c r="O161" s="142">
        <v>3</v>
      </c>
      <c r="P161" s="130" t="s">
        <v>485</v>
      </c>
      <c r="Q161" s="143" t="s">
        <v>429</v>
      </c>
    </row>
    <row r="162" spans="1:18" ht="30.75" customHeight="1">
      <c r="A162" s="334" t="s">
        <v>547</v>
      </c>
      <c r="B162" s="334"/>
      <c r="C162" s="334"/>
      <c r="D162" s="334"/>
      <c r="E162" s="334"/>
      <c r="F162" s="334"/>
      <c r="G162" s="38"/>
      <c r="H162" s="130" t="s">
        <v>483</v>
      </c>
      <c r="I162" s="131" t="s">
        <v>429</v>
      </c>
      <c r="J162" s="141" t="s">
        <v>484</v>
      </c>
      <c r="K162" s="336">
        <v>10</v>
      </c>
      <c r="L162" s="336"/>
      <c r="M162" s="130" t="s">
        <v>485</v>
      </c>
      <c r="N162" s="131" t="s">
        <v>429</v>
      </c>
      <c r="O162" s="142">
        <v>10</v>
      </c>
      <c r="P162" s="130" t="s">
        <v>485</v>
      </c>
      <c r="Q162" s="143" t="s">
        <v>429</v>
      </c>
    </row>
    <row r="163" spans="1:18">
      <c r="A163" s="37"/>
      <c r="B163" s="38"/>
      <c r="C163" s="38"/>
      <c r="D163" s="38"/>
      <c r="E163" s="38"/>
      <c r="F163" s="38"/>
      <c r="G163" s="38"/>
      <c r="H163" s="38"/>
      <c r="I163" s="38"/>
      <c r="J163" s="38"/>
      <c r="K163" s="38"/>
      <c r="L163" s="38"/>
      <c r="M163" s="38"/>
      <c r="N163" s="144"/>
      <c r="O163" s="38"/>
      <c r="P163" s="38"/>
      <c r="Q163" s="145"/>
    </row>
    <row r="164" spans="1:18">
      <c r="A164" s="149" t="s">
        <v>544</v>
      </c>
      <c r="B164" s="132" t="e">
        <f>UPPER(#REF!)</f>
        <v>#REF!</v>
      </c>
      <c r="C164" s="38"/>
      <c r="D164" s="38"/>
      <c r="E164" s="38"/>
      <c r="F164" s="38"/>
      <c r="G164" s="38"/>
      <c r="H164" s="38"/>
      <c r="I164" s="38"/>
      <c r="J164" s="38"/>
      <c r="K164" s="38"/>
      <c r="L164" s="38"/>
      <c r="M164" s="126" t="s">
        <v>431</v>
      </c>
      <c r="N164" s="127" t="s">
        <v>429</v>
      </c>
      <c r="O164" s="38"/>
      <c r="P164" s="126" t="s">
        <v>431</v>
      </c>
      <c r="Q164" s="148" t="s">
        <v>429</v>
      </c>
    </row>
    <row r="165" spans="1:18">
      <c r="A165" s="37"/>
      <c r="B165" s="38"/>
      <c r="C165" s="38"/>
      <c r="D165" s="38"/>
      <c r="E165" s="38"/>
      <c r="F165" s="38"/>
      <c r="G165" s="38"/>
      <c r="H165" s="38"/>
      <c r="I165" s="38"/>
      <c r="J165" s="38"/>
      <c r="K165" s="38"/>
      <c r="L165" s="38"/>
      <c r="M165" s="38"/>
      <c r="N165" s="38"/>
      <c r="O165" s="38"/>
      <c r="P165" s="38"/>
      <c r="Q165" s="41"/>
    </row>
    <row r="166" spans="1:18">
      <c r="A166" s="327" t="e">
        <f>UPPER(#REF!)</f>
        <v>#REF!</v>
      </c>
      <c r="B166" s="327"/>
      <c r="C166" s="327"/>
      <c r="D166" s="327"/>
      <c r="E166" s="327"/>
      <c r="F166" s="327"/>
      <c r="G166" s="327"/>
      <c r="H166" s="327"/>
      <c r="I166" s="327"/>
      <c r="J166" s="327"/>
      <c r="K166" s="327"/>
      <c r="L166" s="327"/>
      <c r="M166" s="327"/>
      <c r="N166" s="327"/>
      <c r="O166" s="327"/>
      <c r="P166" s="327"/>
      <c r="Q166" s="327"/>
      <c r="R166" s="46" t="s">
        <v>463</v>
      </c>
    </row>
    <row r="167" spans="1:18" ht="37.5" customHeight="1">
      <c r="A167" s="328"/>
      <c r="B167" s="328"/>
      <c r="C167" s="328"/>
      <c r="D167" s="328"/>
      <c r="E167" s="328"/>
      <c r="F167" s="328"/>
      <c r="G167" s="328"/>
      <c r="H167" s="329" t="s">
        <v>472</v>
      </c>
      <c r="I167" s="329"/>
      <c r="J167" s="329"/>
      <c r="K167" s="329" t="s">
        <v>473</v>
      </c>
      <c r="L167" s="329"/>
      <c r="M167" s="329"/>
      <c r="N167" s="329"/>
      <c r="O167" s="330" t="s">
        <v>474</v>
      </c>
      <c r="P167" s="330"/>
      <c r="Q167" s="330"/>
    </row>
    <row r="168" spans="1:18" ht="17.25" customHeight="1">
      <c r="A168" s="331" t="s">
        <v>537</v>
      </c>
      <c r="B168" s="331"/>
      <c r="C168" s="331"/>
      <c r="D168" s="331"/>
      <c r="E168" s="331"/>
      <c r="F168" s="331"/>
      <c r="G168" s="331"/>
      <c r="H168" s="329" t="s">
        <v>476</v>
      </c>
      <c r="I168" s="329"/>
      <c r="J168" s="140" t="s">
        <v>477</v>
      </c>
      <c r="K168" s="329" t="s">
        <v>478</v>
      </c>
      <c r="L168" s="329"/>
      <c r="M168" s="329" t="s">
        <v>479</v>
      </c>
      <c r="N168" s="329"/>
      <c r="O168" s="140" t="s">
        <v>480</v>
      </c>
      <c r="P168" s="330" t="s">
        <v>481</v>
      </c>
      <c r="Q168" s="330"/>
    </row>
    <row r="169" spans="1:18" ht="30.75" customHeight="1">
      <c r="A169" s="332" t="s">
        <v>548</v>
      </c>
      <c r="B169" s="332"/>
      <c r="C169" s="332"/>
      <c r="D169" s="332"/>
      <c r="E169" s="332"/>
      <c r="F169" s="332"/>
      <c r="G169" s="38"/>
      <c r="H169" s="130" t="s">
        <v>483</v>
      </c>
      <c r="I169" s="131" t="s">
        <v>429</v>
      </c>
      <c r="J169" s="141" t="s">
        <v>484</v>
      </c>
      <c r="K169" s="333">
        <v>151</v>
      </c>
      <c r="L169" s="333"/>
      <c r="M169" s="130" t="s">
        <v>485</v>
      </c>
      <c r="N169" s="131" t="s">
        <v>429</v>
      </c>
      <c r="O169" s="142">
        <v>151</v>
      </c>
      <c r="P169" s="130" t="s">
        <v>485</v>
      </c>
      <c r="Q169" s="143" t="s">
        <v>429</v>
      </c>
    </row>
    <row r="170" spans="1:18" ht="30.75" customHeight="1">
      <c r="A170" s="334" t="s">
        <v>549</v>
      </c>
      <c r="B170" s="334"/>
      <c r="C170" s="334"/>
      <c r="D170" s="334"/>
      <c r="E170" s="334"/>
      <c r="F170" s="334"/>
      <c r="G170" s="38"/>
      <c r="H170" s="38"/>
      <c r="I170" s="38"/>
      <c r="J170" s="38"/>
      <c r="K170" s="38"/>
      <c r="L170" s="38"/>
      <c r="M170" s="38"/>
      <c r="N170" s="38"/>
      <c r="O170" s="38"/>
      <c r="P170" s="38"/>
      <c r="Q170" s="41"/>
    </row>
    <row r="171" spans="1:18">
      <c r="A171" s="146" t="s">
        <v>540</v>
      </c>
      <c r="B171" s="38"/>
      <c r="C171" s="38"/>
      <c r="D171" s="38"/>
      <c r="E171" s="38"/>
      <c r="F171" s="38"/>
      <c r="G171" s="38"/>
      <c r="H171" s="126" t="s">
        <v>483</v>
      </c>
      <c r="I171" s="127" t="s">
        <v>429</v>
      </c>
      <c r="J171" s="134" t="s">
        <v>484</v>
      </c>
      <c r="K171" s="320">
        <v>25</v>
      </c>
      <c r="L171" s="320"/>
      <c r="M171" s="126" t="s">
        <v>485</v>
      </c>
      <c r="N171" s="127" t="s">
        <v>429</v>
      </c>
      <c r="O171" s="147">
        <v>25</v>
      </c>
      <c r="P171" s="126" t="s">
        <v>485</v>
      </c>
      <c r="Q171" s="148" t="s">
        <v>429</v>
      </c>
    </row>
    <row r="172" spans="1:18" ht="30.75" customHeight="1">
      <c r="A172" s="337" t="s">
        <v>541</v>
      </c>
      <c r="B172" s="337"/>
      <c r="C172" s="337"/>
      <c r="D172" s="337"/>
      <c r="E172" s="337"/>
      <c r="F172" s="337"/>
      <c r="G172" s="38"/>
      <c r="H172" s="130" t="s">
        <v>483</v>
      </c>
      <c r="I172" s="131" t="s">
        <v>429</v>
      </c>
      <c r="J172" s="141" t="s">
        <v>484</v>
      </c>
      <c r="K172" s="336">
        <v>35</v>
      </c>
      <c r="L172" s="336"/>
      <c r="M172" s="130" t="s">
        <v>485</v>
      </c>
      <c r="N172" s="131" t="s">
        <v>429</v>
      </c>
      <c r="O172" s="142">
        <v>35</v>
      </c>
      <c r="P172" s="130" t="s">
        <v>485</v>
      </c>
      <c r="Q172" s="143" t="s">
        <v>429</v>
      </c>
    </row>
    <row r="173" spans="1:18" ht="30.75" customHeight="1">
      <c r="A173" s="337" t="s">
        <v>542</v>
      </c>
      <c r="B173" s="337"/>
      <c r="C173" s="337"/>
      <c r="D173" s="337"/>
      <c r="E173" s="337"/>
      <c r="F173" s="337"/>
      <c r="G173" s="38"/>
      <c r="H173" s="130" t="s">
        <v>483</v>
      </c>
      <c r="I173" s="131" t="s">
        <v>429</v>
      </c>
      <c r="J173" s="141" t="s">
        <v>484</v>
      </c>
      <c r="K173" s="336">
        <v>18</v>
      </c>
      <c r="L173" s="336"/>
      <c r="M173" s="130" t="s">
        <v>485</v>
      </c>
      <c r="N173" s="131" t="s">
        <v>429</v>
      </c>
      <c r="O173" s="142">
        <v>18</v>
      </c>
      <c r="P173" s="130" t="s">
        <v>485</v>
      </c>
      <c r="Q173" s="143" t="s">
        <v>429</v>
      </c>
    </row>
    <row r="174" spans="1:18">
      <c r="A174" s="37" t="s">
        <v>543</v>
      </c>
      <c r="B174" s="38"/>
      <c r="C174" s="38"/>
      <c r="D174" s="38"/>
      <c r="E174" s="38"/>
      <c r="F174" s="38"/>
      <c r="G174" s="38"/>
      <c r="H174" s="126" t="s">
        <v>483</v>
      </c>
      <c r="I174" s="127" t="s">
        <v>429</v>
      </c>
      <c r="J174" s="134" t="s">
        <v>484</v>
      </c>
      <c r="K174" s="320">
        <v>42</v>
      </c>
      <c r="L174" s="320"/>
      <c r="M174" s="126" t="s">
        <v>485</v>
      </c>
      <c r="N174" s="127" t="s">
        <v>429</v>
      </c>
      <c r="O174" s="147">
        <v>42</v>
      </c>
      <c r="P174" s="126" t="s">
        <v>485</v>
      </c>
      <c r="Q174" s="148" t="s">
        <v>429</v>
      </c>
    </row>
    <row r="175" spans="1:18">
      <c r="A175" s="37"/>
      <c r="B175" s="38"/>
      <c r="C175" s="38"/>
      <c r="D175" s="38"/>
      <c r="E175" s="38"/>
      <c r="F175" s="38"/>
      <c r="G175" s="38"/>
      <c r="H175" s="38"/>
      <c r="I175" s="38"/>
      <c r="J175" s="38"/>
      <c r="K175" s="38"/>
      <c r="L175" s="38"/>
      <c r="M175" s="38"/>
      <c r="N175" s="38"/>
      <c r="O175" s="38"/>
      <c r="P175" s="38"/>
      <c r="Q175" s="41"/>
    </row>
    <row r="176" spans="1:18">
      <c r="A176" s="149" t="s">
        <v>550</v>
      </c>
      <c r="B176" s="132" t="e">
        <f>UPPER(#REF!)</f>
        <v>#REF!</v>
      </c>
      <c r="C176" s="38"/>
      <c r="D176" s="38"/>
      <c r="E176" s="38"/>
      <c r="F176" s="38"/>
      <c r="G176" s="38"/>
      <c r="H176" s="38"/>
      <c r="I176" s="38"/>
      <c r="J176" s="38"/>
      <c r="K176" s="38"/>
      <c r="L176" s="38"/>
      <c r="M176" s="126" t="s">
        <v>431</v>
      </c>
      <c r="N176" s="127" t="s">
        <v>429</v>
      </c>
      <c r="O176" s="38"/>
      <c r="P176" s="126" t="s">
        <v>431</v>
      </c>
      <c r="Q176" s="148" t="s">
        <v>429</v>
      </c>
    </row>
    <row r="177" spans="1:18">
      <c r="A177" s="37"/>
      <c r="B177" s="38"/>
      <c r="C177" s="38"/>
      <c r="D177" s="38"/>
      <c r="E177" s="38"/>
      <c r="F177" s="38"/>
      <c r="G177" s="38"/>
      <c r="H177" s="38"/>
      <c r="I177" s="38"/>
      <c r="J177" s="38"/>
      <c r="K177" s="38"/>
      <c r="L177" s="38"/>
      <c r="M177" s="38"/>
      <c r="N177" s="38"/>
      <c r="O177" s="38"/>
      <c r="P177" s="38"/>
      <c r="Q177" s="41"/>
    </row>
    <row r="178" spans="1:18" ht="15" customHeight="1">
      <c r="A178" s="327" t="e">
        <f>UPPER(#REF!)</f>
        <v>#REF!</v>
      </c>
      <c r="B178" s="327"/>
      <c r="C178" s="327"/>
      <c r="D178" s="327"/>
      <c r="E178" s="327"/>
      <c r="F178" s="327"/>
      <c r="G178" s="327"/>
      <c r="H178" s="327"/>
      <c r="I178" s="327"/>
      <c r="J178" s="327"/>
      <c r="K178" s="327"/>
      <c r="L178" s="327"/>
      <c r="M178" s="327"/>
      <c r="N178" s="327"/>
      <c r="O178" s="327"/>
      <c r="P178" s="327"/>
      <c r="Q178" s="327"/>
      <c r="R178" s="46" t="s">
        <v>463</v>
      </c>
    </row>
    <row r="179" spans="1:18" ht="37.5" customHeight="1">
      <c r="A179" s="328"/>
      <c r="B179" s="328"/>
      <c r="C179" s="328"/>
      <c r="D179" s="328"/>
      <c r="E179" s="328"/>
      <c r="F179" s="328"/>
      <c r="G179" s="328"/>
      <c r="H179" s="329" t="s">
        <v>472</v>
      </c>
      <c r="I179" s="329"/>
      <c r="J179" s="329"/>
      <c r="K179" s="329" t="s">
        <v>473</v>
      </c>
      <c r="L179" s="329"/>
      <c r="M179" s="329"/>
      <c r="N179" s="329"/>
      <c r="O179" s="330" t="s">
        <v>474</v>
      </c>
      <c r="P179" s="330"/>
      <c r="Q179" s="330"/>
    </row>
    <row r="180" spans="1:18" ht="17.25" customHeight="1">
      <c r="A180" s="331" t="s">
        <v>537</v>
      </c>
      <c r="B180" s="331"/>
      <c r="C180" s="331"/>
      <c r="D180" s="331"/>
      <c r="E180" s="331"/>
      <c r="F180" s="331"/>
      <c r="G180" s="331"/>
      <c r="H180" s="329" t="s">
        <v>476</v>
      </c>
      <c r="I180" s="329"/>
      <c r="J180" s="140" t="s">
        <v>477</v>
      </c>
      <c r="K180" s="329" t="s">
        <v>478</v>
      </c>
      <c r="L180" s="329"/>
      <c r="M180" s="329" t="s">
        <v>479</v>
      </c>
      <c r="N180" s="329"/>
      <c r="O180" s="140" t="s">
        <v>480</v>
      </c>
      <c r="P180" s="330" t="s">
        <v>481</v>
      </c>
      <c r="Q180" s="330"/>
    </row>
    <row r="181" spans="1:18" ht="30.75" customHeight="1">
      <c r="A181" s="332" t="s">
        <v>551</v>
      </c>
      <c r="B181" s="332"/>
      <c r="C181" s="332"/>
      <c r="D181" s="332"/>
      <c r="E181" s="332"/>
      <c r="F181" s="332"/>
      <c r="G181" s="38"/>
      <c r="H181" s="130" t="s">
        <v>483</v>
      </c>
      <c r="I181" s="131" t="s">
        <v>429</v>
      </c>
      <c r="J181" s="141" t="s">
        <v>484</v>
      </c>
      <c r="K181" s="333">
        <v>125</v>
      </c>
      <c r="L181" s="333"/>
      <c r="M181" s="130" t="s">
        <v>485</v>
      </c>
      <c r="N181" s="131" t="s">
        <v>429</v>
      </c>
      <c r="O181" s="142">
        <v>125</v>
      </c>
      <c r="P181" s="130" t="s">
        <v>485</v>
      </c>
      <c r="Q181" s="143" t="s">
        <v>429</v>
      </c>
    </row>
    <row r="182" spans="1:18" ht="30.75" customHeight="1">
      <c r="A182" s="334" t="s">
        <v>552</v>
      </c>
      <c r="B182" s="334"/>
      <c r="C182" s="334"/>
      <c r="D182" s="334"/>
      <c r="E182" s="334"/>
      <c r="F182" s="334"/>
      <c r="G182" s="38"/>
      <c r="H182" s="38"/>
      <c r="I182" s="38"/>
      <c r="J182" s="38"/>
      <c r="K182" s="38"/>
      <c r="L182" s="38"/>
      <c r="M182" s="38"/>
      <c r="N182" s="38"/>
      <c r="O182" s="38"/>
      <c r="P182" s="38"/>
      <c r="Q182" s="41"/>
    </row>
    <row r="183" spans="1:18" ht="30.75" customHeight="1">
      <c r="A183" s="150" t="s">
        <v>553</v>
      </c>
      <c r="B183" s="335" t="s">
        <v>554</v>
      </c>
      <c r="C183" s="335"/>
      <c r="D183" s="335"/>
      <c r="E183" s="335"/>
      <c r="F183" s="335"/>
      <c r="G183" s="335"/>
      <c r="H183" s="130" t="s">
        <v>483</v>
      </c>
      <c r="I183" s="131" t="s">
        <v>429</v>
      </c>
      <c r="J183" s="141" t="s">
        <v>484</v>
      </c>
      <c r="K183" s="336">
        <v>12</v>
      </c>
      <c r="L183" s="336"/>
      <c r="M183" s="130" t="s">
        <v>485</v>
      </c>
      <c r="N183" s="131" t="s">
        <v>429</v>
      </c>
      <c r="O183" s="142">
        <v>12</v>
      </c>
      <c r="P183" s="130" t="s">
        <v>485</v>
      </c>
      <c r="Q183" s="143" t="s">
        <v>429</v>
      </c>
    </row>
    <row r="184" spans="1:18">
      <c r="A184" s="150" t="s">
        <v>555</v>
      </c>
      <c r="B184" s="151" t="s">
        <v>556</v>
      </c>
      <c r="C184" s="38"/>
      <c r="D184" s="38"/>
      <c r="E184" s="38"/>
      <c r="F184" s="38"/>
      <c r="G184" s="38"/>
      <c r="H184" s="130" t="s">
        <v>483</v>
      </c>
      <c r="I184" s="131" t="s">
        <v>429</v>
      </c>
      <c r="J184" s="141" t="s">
        <v>484</v>
      </c>
      <c r="K184" s="336">
        <v>12</v>
      </c>
      <c r="L184" s="336"/>
      <c r="M184" s="130" t="s">
        <v>485</v>
      </c>
      <c r="N184" s="131" t="s">
        <v>429</v>
      </c>
      <c r="O184" s="142">
        <v>12</v>
      </c>
      <c r="P184" s="130" t="s">
        <v>485</v>
      </c>
      <c r="Q184" s="143" t="s">
        <v>429</v>
      </c>
    </row>
    <row r="185" spans="1:18">
      <c r="A185" s="149" t="s">
        <v>557</v>
      </c>
      <c r="B185" s="152" t="s">
        <v>558</v>
      </c>
      <c r="C185" s="38"/>
      <c r="D185" s="38"/>
      <c r="E185" s="38"/>
      <c r="F185" s="38"/>
      <c r="G185" s="38"/>
      <c r="H185" s="126" t="s">
        <v>483</v>
      </c>
      <c r="I185" s="127" t="s">
        <v>429</v>
      </c>
      <c r="J185" s="134" t="s">
        <v>484</v>
      </c>
      <c r="K185" s="320">
        <v>9</v>
      </c>
      <c r="L185" s="320"/>
      <c r="M185" s="126" t="s">
        <v>485</v>
      </c>
      <c r="N185" s="127" t="s">
        <v>429</v>
      </c>
      <c r="O185" s="147">
        <v>9</v>
      </c>
      <c r="P185" s="126" t="s">
        <v>485</v>
      </c>
      <c r="Q185" s="148" t="s">
        <v>429</v>
      </c>
    </row>
    <row r="186" spans="1:18">
      <c r="A186" s="37"/>
      <c r="B186" s="152" t="s">
        <v>559</v>
      </c>
      <c r="C186" s="38"/>
      <c r="D186" s="38"/>
      <c r="E186" s="38"/>
      <c r="F186" s="38"/>
      <c r="G186" s="38"/>
      <c r="H186" s="126" t="s">
        <v>483</v>
      </c>
      <c r="I186" s="127" t="s">
        <v>429</v>
      </c>
      <c r="J186" s="134" t="s">
        <v>484</v>
      </c>
      <c r="K186" s="320">
        <v>9</v>
      </c>
      <c r="L186" s="320"/>
      <c r="M186" s="126" t="s">
        <v>485</v>
      </c>
      <c r="N186" s="127" t="s">
        <v>429</v>
      </c>
      <c r="O186" s="147">
        <v>9</v>
      </c>
      <c r="P186" s="126" t="s">
        <v>485</v>
      </c>
      <c r="Q186" s="148" t="s">
        <v>429</v>
      </c>
    </row>
    <row r="187" spans="1:18">
      <c r="A187" s="37"/>
      <c r="B187" s="152" t="s">
        <v>560</v>
      </c>
      <c r="C187" s="38"/>
      <c r="D187" s="38"/>
      <c r="E187" s="38"/>
      <c r="F187" s="38"/>
      <c r="G187" s="38"/>
      <c r="H187" s="126" t="s">
        <v>483</v>
      </c>
      <c r="I187" s="127" t="s">
        <v>429</v>
      </c>
      <c r="J187" s="134" t="s">
        <v>484</v>
      </c>
      <c r="K187" s="320">
        <v>6</v>
      </c>
      <c r="L187" s="320"/>
      <c r="M187" s="126" t="s">
        <v>485</v>
      </c>
      <c r="N187" s="127" t="s">
        <v>429</v>
      </c>
      <c r="O187" s="147">
        <v>6</v>
      </c>
      <c r="P187" s="126" t="s">
        <v>485</v>
      </c>
      <c r="Q187" s="148" t="s">
        <v>429</v>
      </c>
    </row>
    <row r="188" spans="1:18">
      <c r="A188" s="37"/>
      <c r="B188" s="152" t="s">
        <v>561</v>
      </c>
      <c r="C188" s="38"/>
      <c r="D188" s="38"/>
      <c r="E188" s="38"/>
      <c r="F188" s="38"/>
      <c r="G188" s="38"/>
      <c r="H188" s="126" t="s">
        <v>483</v>
      </c>
      <c r="I188" s="127" t="s">
        <v>429</v>
      </c>
      <c r="J188" s="134" t="s">
        <v>484</v>
      </c>
      <c r="K188" s="320">
        <v>5</v>
      </c>
      <c r="L188" s="320"/>
      <c r="M188" s="126" t="s">
        <v>485</v>
      </c>
      <c r="N188" s="127" t="s">
        <v>429</v>
      </c>
      <c r="O188" s="147">
        <v>5</v>
      </c>
      <c r="P188" s="126" t="s">
        <v>485</v>
      </c>
      <c r="Q188" s="148" t="s">
        <v>429</v>
      </c>
    </row>
    <row r="189" spans="1:18">
      <c r="A189" s="37"/>
      <c r="B189" s="152" t="s">
        <v>562</v>
      </c>
      <c r="C189" s="38"/>
      <c r="D189" s="38"/>
      <c r="E189" s="38"/>
      <c r="F189" s="38"/>
      <c r="G189" s="38"/>
      <c r="H189" s="126" t="s">
        <v>483</v>
      </c>
      <c r="I189" s="127" t="s">
        <v>429</v>
      </c>
      <c r="J189" s="134" t="s">
        <v>484</v>
      </c>
      <c r="K189" s="320">
        <v>3</v>
      </c>
      <c r="L189" s="320"/>
      <c r="M189" s="126" t="s">
        <v>485</v>
      </c>
      <c r="N189" s="127" t="s">
        <v>429</v>
      </c>
      <c r="O189" s="147">
        <v>3</v>
      </c>
      <c r="P189" s="126" t="s">
        <v>485</v>
      </c>
      <c r="Q189" s="148" t="s">
        <v>429</v>
      </c>
    </row>
    <row r="190" spans="1:18">
      <c r="A190" s="37"/>
      <c r="B190" s="38" t="s">
        <v>543</v>
      </c>
      <c r="C190" s="38"/>
      <c r="D190" s="38"/>
      <c r="E190" s="38"/>
      <c r="F190" s="38"/>
      <c r="G190" s="38"/>
      <c r="H190" s="126" t="s">
        <v>483</v>
      </c>
      <c r="I190" s="127" t="s">
        <v>429</v>
      </c>
      <c r="J190" s="134" t="s">
        <v>484</v>
      </c>
      <c r="K190" s="320">
        <v>15</v>
      </c>
      <c r="L190" s="320"/>
      <c r="M190" s="126" t="s">
        <v>485</v>
      </c>
      <c r="N190" s="127" t="s">
        <v>429</v>
      </c>
      <c r="O190" s="147">
        <v>15</v>
      </c>
      <c r="P190" s="126" t="s">
        <v>485</v>
      </c>
      <c r="Q190" s="148" t="s">
        <v>429</v>
      </c>
    </row>
    <row r="191" spans="1:18">
      <c r="A191" s="37"/>
      <c r="B191" s="38"/>
      <c r="C191" s="38"/>
      <c r="D191" s="38"/>
      <c r="E191" s="38"/>
      <c r="F191" s="38"/>
      <c r="G191" s="38"/>
      <c r="H191" s="38"/>
      <c r="I191" s="38"/>
      <c r="J191" s="38"/>
      <c r="K191" s="38"/>
      <c r="L191" s="38"/>
      <c r="M191" s="38"/>
      <c r="N191" s="38"/>
      <c r="O191" s="38"/>
      <c r="P191" s="38"/>
      <c r="Q191" s="41"/>
    </row>
    <row r="192" spans="1:18">
      <c r="A192" s="149" t="s">
        <v>563</v>
      </c>
      <c r="B192" s="132" t="e">
        <f>UPPER(#REF!)</f>
        <v>#REF!</v>
      </c>
      <c r="C192" s="38"/>
      <c r="D192" s="38"/>
      <c r="E192" s="38"/>
      <c r="F192" s="38"/>
      <c r="G192" s="38"/>
      <c r="H192" s="38"/>
      <c r="I192" s="38"/>
      <c r="J192" s="38"/>
      <c r="K192" s="38"/>
      <c r="L192" s="38"/>
      <c r="M192" s="126" t="s">
        <v>431</v>
      </c>
      <c r="N192" s="127" t="s">
        <v>429</v>
      </c>
      <c r="O192" s="38"/>
      <c r="P192" s="126" t="s">
        <v>431</v>
      </c>
      <c r="Q192" s="148" t="s">
        <v>429</v>
      </c>
    </row>
    <row r="193" spans="1:18">
      <c r="A193" s="37"/>
      <c r="B193" s="38"/>
      <c r="C193" s="38"/>
      <c r="D193" s="38"/>
      <c r="E193" s="38"/>
      <c r="F193" s="38"/>
      <c r="G193" s="38"/>
      <c r="H193" s="38"/>
      <c r="I193" s="38"/>
      <c r="J193" s="38"/>
      <c r="K193" s="38"/>
      <c r="L193" s="38"/>
      <c r="M193" s="38"/>
      <c r="N193" s="38"/>
      <c r="O193" s="38"/>
      <c r="P193" s="38"/>
      <c r="Q193" s="41"/>
    </row>
    <row r="194" spans="1:18">
      <c r="A194" s="327" t="e">
        <f>UPPER(#REF!)</f>
        <v>#REF!</v>
      </c>
      <c r="B194" s="327"/>
      <c r="C194" s="327"/>
      <c r="D194" s="327"/>
      <c r="E194" s="327"/>
      <c r="F194" s="327"/>
      <c r="G194" s="327"/>
      <c r="H194" s="327"/>
      <c r="I194" s="327"/>
      <c r="J194" s="327"/>
      <c r="K194" s="327"/>
      <c r="L194" s="327"/>
      <c r="M194" s="327"/>
      <c r="N194" s="327"/>
      <c r="O194" s="327"/>
      <c r="P194" s="327"/>
      <c r="Q194" s="327"/>
      <c r="R194" s="46" t="s">
        <v>463</v>
      </c>
    </row>
    <row r="195" spans="1:18" ht="37.5" customHeight="1">
      <c r="A195" s="328"/>
      <c r="B195" s="328"/>
      <c r="C195" s="328"/>
      <c r="D195" s="328"/>
      <c r="E195" s="328"/>
      <c r="F195" s="328"/>
      <c r="G195" s="328"/>
      <c r="H195" s="329" t="s">
        <v>472</v>
      </c>
      <c r="I195" s="329"/>
      <c r="J195" s="329"/>
      <c r="K195" s="329" t="s">
        <v>473</v>
      </c>
      <c r="L195" s="329"/>
      <c r="M195" s="329"/>
      <c r="N195" s="329"/>
      <c r="O195" s="330" t="s">
        <v>474</v>
      </c>
      <c r="P195" s="330"/>
      <c r="Q195" s="330"/>
    </row>
    <row r="196" spans="1:18" ht="17.25" customHeight="1">
      <c r="A196" s="331" t="s">
        <v>537</v>
      </c>
      <c r="B196" s="331"/>
      <c r="C196" s="331"/>
      <c r="D196" s="331"/>
      <c r="E196" s="331"/>
      <c r="F196" s="331"/>
      <c r="G196" s="331"/>
      <c r="H196" s="329" t="s">
        <v>476</v>
      </c>
      <c r="I196" s="329"/>
      <c r="J196" s="140" t="s">
        <v>477</v>
      </c>
      <c r="K196" s="329" t="s">
        <v>478</v>
      </c>
      <c r="L196" s="329"/>
      <c r="M196" s="329" t="s">
        <v>479</v>
      </c>
      <c r="N196" s="329"/>
      <c r="O196" s="140" t="s">
        <v>480</v>
      </c>
      <c r="P196" s="330" t="s">
        <v>481</v>
      </c>
      <c r="Q196" s="330"/>
    </row>
    <row r="197" spans="1:18" ht="30.75" customHeight="1">
      <c r="A197" s="332" t="s">
        <v>551</v>
      </c>
      <c r="B197" s="332"/>
      <c r="C197" s="332"/>
      <c r="D197" s="332"/>
      <c r="E197" s="332"/>
      <c r="F197" s="332"/>
      <c r="G197" s="38"/>
      <c r="H197" s="130" t="s">
        <v>483</v>
      </c>
      <c r="I197" s="131" t="s">
        <v>429</v>
      </c>
      <c r="J197" s="141" t="s">
        <v>484</v>
      </c>
      <c r="K197" s="333">
        <v>93.75</v>
      </c>
      <c r="L197" s="333"/>
      <c r="M197" s="130" t="s">
        <v>485</v>
      </c>
      <c r="N197" s="131" t="s">
        <v>429</v>
      </c>
      <c r="O197" s="142">
        <v>93.75</v>
      </c>
      <c r="P197" s="130" t="s">
        <v>485</v>
      </c>
      <c r="Q197" s="143" t="s">
        <v>429</v>
      </c>
    </row>
    <row r="198" spans="1:18" ht="30.75" customHeight="1">
      <c r="A198" s="334" t="s">
        <v>552</v>
      </c>
      <c r="B198" s="334"/>
      <c r="C198" s="334"/>
      <c r="D198" s="334"/>
      <c r="E198" s="334"/>
      <c r="F198" s="334"/>
      <c r="G198" s="38"/>
      <c r="H198" s="38"/>
      <c r="I198" s="38"/>
      <c r="J198" s="38"/>
      <c r="K198" s="38"/>
      <c r="L198" s="38"/>
      <c r="M198" s="38"/>
      <c r="N198" s="38"/>
      <c r="O198" s="38"/>
      <c r="P198" s="38"/>
      <c r="Q198" s="41"/>
    </row>
    <row r="199" spans="1:18" ht="30.75" customHeight="1">
      <c r="A199" s="150" t="s">
        <v>553</v>
      </c>
      <c r="B199" s="335" t="s">
        <v>554</v>
      </c>
      <c r="C199" s="335"/>
      <c r="D199" s="335"/>
      <c r="E199" s="335"/>
      <c r="F199" s="335"/>
      <c r="G199" s="335"/>
      <c r="H199" s="130" t="s">
        <v>483</v>
      </c>
      <c r="I199" s="131" t="s">
        <v>429</v>
      </c>
      <c r="J199" s="141" t="s">
        <v>484</v>
      </c>
      <c r="K199" s="336">
        <v>9</v>
      </c>
      <c r="L199" s="336"/>
      <c r="M199" s="130" t="s">
        <v>485</v>
      </c>
      <c r="N199" s="131" t="s">
        <v>429</v>
      </c>
      <c r="O199" s="142">
        <v>9</v>
      </c>
      <c r="P199" s="130" t="s">
        <v>485</v>
      </c>
      <c r="Q199" s="143" t="s">
        <v>429</v>
      </c>
    </row>
    <row r="200" spans="1:18">
      <c r="A200" s="150" t="s">
        <v>555</v>
      </c>
      <c r="B200" s="151" t="s">
        <v>556</v>
      </c>
      <c r="C200" s="38"/>
      <c r="D200" s="38"/>
      <c r="E200" s="38"/>
      <c r="F200" s="38"/>
      <c r="G200" s="38"/>
      <c r="H200" s="130" t="s">
        <v>483</v>
      </c>
      <c r="I200" s="131" t="s">
        <v>429</v>
      </c>
      <c r="J200" s="141" t="s">
        <v>484</v>
      </c>
      <c r="K200" s="336">
        <v>9</v>
      </c>
      <c r="L200" s="336"/>
      <c r="M200" s="130" t="s">
        <v>485</v>
      </c>
      <c r="N200" s="131" t="s">
        <v>429</v>
      </c>
      <c r="O200" s="142">
        <v>9</v>
      </c>
      <c r="P200" s="130" t="s">
        <v>485</v>
      </c>
      <c r="Q200" s="143" t="s">
        <v>429</v>
      </c>
    </row>
    <row r="201" spans="1:18">
      <c r="A201" s="149" t="s">
        <v>557</v>
      </c>
      <c r="B201" s="152" t="s">
        <v>558</v>
      </c>
      <c r="C201" s="38"/>
      <c r="D201" s="38"/>
      <c r="E201" s="38"/>
      <c r="F201" s="38"/>
      <c r="G201" s="38"/>
      <c r="H201" s="126" t="s">
        <v>483</v>
      </c>
      <c r="I201" s="127" t="s">
        <v>429</v>
      </c>
      <c r="J201" s="134" t="s">
        <v>484</v>
      </c>
      <c r="K201" s="320">
        <v>6.75</v>
      </c>
      <c r="L201" s="320"/>
      <c r="M201" s="126" t="s">
        <v>485</v>
      </c>
      <c r="N201" s="127" t="s">
        <v>429</v>
      </c>
      <c r="O201" s="147">
        <v>6.75</v>
      </c>
      <c r="P201" s="126" t="s">
        <v>485</v>
      </c>
      <c r="Q201" s="148" t="s">
        <v>429</v>
      </c>
    </row>
    <row r="202" spans="1:18">
      <c r="A202" s="37"/>
      <c r="B202" s="152" t="s">
        <v>559</v>
      </c>
      <c r="C202" s="38"/>
      <c r="D202" s="38"/>
      <c r="E202" s="38"/>
      <c r="F202" s="38"/>
      <c r="G202" s="38"/>
      <c r="H202" s="126" t="s">
        <v>483</v>
      </c>
      <c r="I202" s="127" t="s">
        <v>429</v>
      </c>
      <c r="J202" s="134" t="s">
        <v>484</v>
      </c>
      <c r="K202" s="320">
        <v>6.75</v>
      </c>
      <c r="L202" s="320"/>
      <c r="M202" s="126" t="s">
        <v>485</v>
      </c>
      <c r="N202" s="127" t="s">
        <v>429</v>
      </c>
      <c r="O202" s="147">
        <v>6.75</v>
      </c>
      <c r="P202" s="126" t="s">
        <v>485</v>
      </c>
      <c r="Q202" s="148" t="s">
        <v>429</v>
      </c>
    </row>
    <row r="203" spans="1:18">
      <c r="A203" s="37"/>
      <c r="B203" s="152" t="s">
        <v>560</v>
      </c>
      <c r="C203" s="38"/>
      <c r="D203" s="38"/>
      <c r="E203" s="38"/>
      <c r="F203" s="38"/>
      <c r="G203" s="38"/>
      <c r="H203" s="126" t="s">
        <v>483</v>
      </c>
      <c r="I203" s="127" t="s">
        <v>429</v>
      </c>
      <c r="J203" s="134" t="s">
        <v>484</v>
      </c>
      <c r="K203" s="320">
        <v>4.5</v>
      </c>
      <c r="L203" s="320"/>
      <c r="M203" s="126" t="s">
        <v>485</v>
      </c>
      <c r="N203" s="127" t="s">
        <v>429</v>
      </c>
      <c r="O203" s="147">
        <v>4.5</v>
      </c>
      <c r="P203" s="126" t="s">
        <v>485</v>
      </c>
      <c r="Q203" s="148" t="s">
        <v>429</v>
      </c>
    </row>
    <row r="204" spans="1:18">
      <c r="A204" s="37"/>
      <c r="B204" s="152" t="s">
        <v>561</v>
      </c>
      <c r="C204" s="38"/>
      <c r="D204" s="38"/>
      <c r="E204" s="38"/>
      <c r="F204" s="38"/>
      <c r="G204" s="38"/>
      <c r="H204" s="126" t="s">
        <v>483</v>
      </c>
      <c r="I204" s="127" t="s">
        <v>429</v>
      </c>
      <c r="J204" s="134" t="s">
        <v>484</v>
      </c>
      <c r="K204" s="320">
        <v>3.75</v>
      </c>
      <c r="L204" s="320"/>
      <c r="M204" s="126" t="s">
        <v>485</v>
      </c>
      <c r="N204" s="127" t="s">
        <v>429</v>
      </c>
      <c r="O204" s="147">
        <v>3.75</v>
      </c>
      <c r="P204" s="126" t="s">
        <v>485</v>
      </c>
      <c r="Q204" s="148" t="s">
        <v>429</v>
      </c>
    </row>
    <row r="205" spans="1:18">
      <c r="A205" s="37"/>
      <c r="B205" s="152" t="s">
        <v>562</v>
      </c>
      <c r="C205" s="38"/>
      <c r="D205" s="38"/>
      <c r="E205" s="38"/>
      <c r="F205" s="38"/>
      <c r="G205" s="38"/>
      <c r="H205" s="126" t="s">
        <v>483</v>
      </c>
      <c r="I205" s="127" t="s">
        <v>429</v>
      </c>
      <c r="J205" s="134" t="s">
        <v>484</v>
      </c>
      <c r="K205" s="320">
        <v>2.25</v>
      </c>
      <c r="L205" s="320"/>
      <c r="M205" s="126" t="s">
        <v>485</v>
      </c>
      <c r="N205" s="127" t="s">
        <v>429</v>
      </c>
      <c r="O205" s="147">
        <v>2.25</v>
      </c>
      <c r="P205" s="126" t="s">
        <v>485</v>
      </c>
      <c r="Q205" s="148" t="s">
        <v>429</v>
      </c>
    </row>
    <row r="206" spans="1:18">
      <c r="A206" s="37"/>
      <c r="B206" s="38" t="s">
        <v>543</v>
      </c>
      <c r="C206" s="38"/>
      <c r="D206" s="38"/>
      <c r="E206" s="38"/>
      <c r="F206" s="38"/>
      <c r="G206" s="38"/>
      <c r="H206" s="126" t="s">
        <v>483</v>
      </c>
      <c r="I206" s="127" t="s">
        <v>429</v>
      </c>
      <c r="J206" s="134" t="s">
        <v>484</v>
      </c>
      <c r="K206" s="320">
        <v>11.25</v>
      </c>
      <c r="L206" s="320"/>
      <c r="M206" s="126" t="s">
        <v>485</v>
      </c>
      <c r="N206" s="127" t="s">
        <v>429</v>
      </c>
      <c r="O206" s="147">
        <v>11.25</v>
      </c>
      <c r="P206" s="126" t="s">
        <v>485</v>
      </c>
      <c r="Q206" s="148" t="s">
        <v>429</v>
      </c>
    </row>
    <row r="207" spans="1:18">
      <c r="A207" s="37"/>
      <c r="B207" s="38"/>
      <c r="C207" s="38"/>
      <c r="D207" s="38"/>
      <c r="E207" s="38"/>
      <c r="F207" s="38"/>
      <c r="G207" s="38"/>
      <c r="H207" s="38"/>
      <c r="I207" s="38"/>
      <c r="J207" s="38"/>
      <c r="K207" s="38"/>
      <c r="L207" s="38"/>
      <c r="M207" s="38"/>
      <c r="N207" s="38"/>
      <c r="O207" s="38"/>
      <c r="P207" s="38"/>
      <c r="Q207" s="41"/>
    </row>
    <row r="208" spans="1:18">
      <c r="A208" s="149" t="s">
        <v>563</v>
      </c>
      <c r="B208" s="132" t="e">
        <f>UPPER(#REF!)</f>
        <v>#REF!</v>
      </c>
      <c r="C208" s="38"/>
      <c r="D208" s="38"/>
      <c r="E208" s="38"/>
      <c r="F208" s="38"/>
      <c r="G208" s="38"/>
      <c r="H208" s="38"/>
      <c r="I208" s="38"/>
      <c r="J208" s="38"/>
      <c r="K208" s="38"/>
      <c r="L208" s="38"/>
      <c r="M208" s="126" t="s">
        <v>431</v>
      </c>
      <c r="N208" s="127" t="s">
        <v>429</v>
      </c>
      <c r="O208" s="38"/>
      <c r="P208" s="126" t="s">
        <v>431</v>
      </c>
      <c r="Q208" s="148" t="s">
        <v>429</v>
      </c>
    </row>
    <row r="209" spans="1:18">
      <c r="A209" s="37"/>
      <c r="B209" s="38"/>
      <c r="C209" s="38"/>
      <c r="D209" s="38"/>
      <c r="E209" s="38"/>
      <c r="F209" s="38"/>
      <c r="G209" s="38"/>
      <c r="H209" s="38"/>
      <c r="I209" s="38"/>
      <c r="J209" s="38"/>
      <c r="K209" s="38"/>
      <c r="L209" s="38"/>
      <c r="M209" s="38"/>
      <c r="N209" s="38"/>
      <c r="O209" s="38"/>
      <c r="P209" s="38"/>
      <c r="Q209" s="41"/>
    </row>
    <row r="210" spans="1:18">
      <c r="A210" s="327" t="e">
        <f>UPPER(#REF!)</f>
        <v>#REF!</v>
      </c>
      <c r="B210" s="327"/>
      <c r="C210" s="327"/>
      <c r="D210" s="327"/>
      <c r="E210" s="327"/>
      <c r="F210" s="327"/>
      <c r="G210" s="327"/>
      <c r="H210" s="327"/>
      <c r="I210" s="327"/>
      <c r="J210" s="327"/>
      <c r="K210" s="327"/>
      <c r="L210" s="327"/>
      <c r="M210" s="327"/>
      <c r="N210" s="327"/>
      <c r="O210" s="327"/>
      <c r="P210" s="327"/>
      <c r="Q210" s="327"/>
      <c r="R210" s="46" t="s">
        <v>463</v>
      </c>
    </row>
    <row r="211" spans="1:18" ht="37.5" customHeight="1">
      <c r="A211" s="328"/>
      <c r="B211" s="328"/>
      <c r="C211" s="328"/>
      <c r="D211" s="328"/>
      <c r="E211" s="328"/>
      <c r="F211" s="328"/>
      <c r="G211" s="328"/>
      <c r="H211" s="329" t="s">
        <v>472</v>
      </c>
      <c r="I211" s="329"/>
      <c r="J211" s="329"/>
      <c r="K211" s="329" t="s">
        <v>473</v>
      </c>
      <c r="L211" s="329"/>
      <c r="M211" s="329"/>
      <c r="N211" s="329"/>
      <c r="O211" s="330" t="s">
        <v>474</v>
      </c>
      <c r="P211" s="330"/>
      <c r="Q211" s="330"/>
    </row>
    <row r="212" spans="1:18" ht="17.25" customHeight="1">
      <c r="A212" s="331" t="s">
        <v>537</v>
      </c>
      <c r="B212" s="331"/>
      <c r="C212" s="331"/>
      <c r="D212" s="331"/>
      <c r="E212" s="331"/>
      <c r="F212" s="331"/>
      <c r="G212" s="331"/>
      <c r="H212" s="329" t="s">
        <v>476</v>
      </c>
      <c r="I212" s="329"/>
      <c r="J212" s="140" t="s">
        <v>477</v>
      </c>
      <c r="K212" s="329" t="s">
        <v>478</v>
      </c>
      <c r="L212" s="329"/>
      <c r="M212" s="329" t="s">
        <v>479</v>
      </c>
      <c r="N212" s="329"/>
      <c r="O212" s="140" t="s">
        <v>480</v>
      </c>
      <c r="P212" s="330" t="s">
        <v>481</v>
      </c>
      <c r="Q212" s="330"/>
    </row>
    <row r="213" spans="1:18" ht="30.75" customHeight="1">
      <c r="A213" s="332" t="s">
        <v>564</v>
      </c>
      <c r="B213" s="332"/>
      <c r="C213" s="332"/>
      <c r="D213" s="332"/>
      <c r="E213" s="332"/>
      <c r="F213" s="332"/>
      <c r="G213" s="38"/>
      <c r="H213" s="130" t="s">
        <v>483</v>
      </c>
      <c r="I213" s="131" t="s">
        <v>429</v>
      </c>
      <c r="J213" s="141" t="s">
        <v>484</v>
      </c>
      <c r="K213" s="333">
        <v>4.8</v>
      </c>
      <c r="L213" s="333"/>
      <c r="M213" s="130" t="s">
        <v>485</v>
      </c>
      <c r="N213" s="131" t="s">
        <v>429</v>
      </c>
      <c r="O213" s="142">
        <v>4.8</v>
      </c>
      <c r="P213" s="130" t="s">
        <v>485</v>
      </c>
      <c r="Q213" s="143" t="s">
        <v>429</v>
      </c>
    </row>
    <row r="214" spans="1:18" ht="30.75" customHeight="1">
      <c r="A214" s="334" t="s">
        <v>565</v>
      </c>
      <c r="B214" s="334"/>
      <c r="C214" s="334"/>
      <c r="D214" s="334"/>
      <c r="E214" s="334"/>
      <c r="F214" s="334"/>
      <c r="G214" s="38"/>
      <c r="H214" s="130" t="s">
        <v>483</v>
      </c>
      <c r="I214" s="131" t="s">
        <v>429</v>
      </c>
      <c r="J214" s="141" t="s">
        <v>484</v>
      </c>
      <c r="K214" s="336">
        <v>4.8</v>
      </c>
      <c r="L214" s="336"/>
      <c r="M214" s="130" t="s">
        <v>485</v>
      </c>
      <c r="N214" s="131" t="s">
        <v>429</v>
      </c>
      <c r="O214" s="142">
        <v>4.8</v>
      </c>
      <c r="P214" s="130" t="s">
        <v>485</v>
      </c>
      <c r="Q214" s="143" t="s">
        <v>429</v>
      </c>
    </row>
    <row r="215" spans="1:18">
      <c r="A215" s="37"/>
      <c r="B215" s="38"/>
      <c r="C215" s="38"/>
      <c r="D215" s="38"/>
      <c r="E215" s="38"/>
      <c r="F215" s="38"/>
      <c r="G215" s="38"/>
      <c r="H215" s="38"/>
      <c r="I215" s="38"/>
      <c r="J215" s="38"/>
      <c r="K215" s="38"/>
      <c r="L215" s="38"/>
      <c r="M215" s="38"/>
      <c r="N215" s="38"/>
      <c r="O215" s="38"/>
      <c r="P215" s="38"/>
      <c r="Q215" s="41"/>
    </row>
    <row r="216" spans="1:18">
      <c r="A216" s="149" t="s">
        <v>563</v>
      </c>
      <c r="B216" s="132" t="e">
        <f>UPPER(#REF!)</f>
        <v>#REF!</v>
      </c>
      <c r="C216" s="38"/>
      <c r="D216" s="38"/>
      <c r="E216" s="38"/>
      <c r="F216" s="38"/>
      <c r="G216" s="38"/>
      <c r="H216" s="38"/>
      <c r="I216" s="38"/>
      <c r="J216" s="38"/>
      <c r="K216" s="38"/>
      <c r="L216" s="38"/>
      <c r="M216" s="126" t="s">
        <v>431</v>
      </c>
      <c r="N216" s="127" t="s">
        <v>429</v>
      </c>
      <c r="O216" s="38"/>
      <c r="P216" s="126" t="s">
        <v>431</v>
      </c>
      <c r="Q216" s="148" t="s">
        <v>429</v>
      </c>
    </row>
    <row r="217" spans="1:18">
      <c r="A217" s="37"/>
      <c r="B217" s="38"/>
      <c r="C217" s="38"/>
      <c r="D217" s="38"/>
      <c r="E217" s="38"/>
      <c r="F217" s="38"/>
      <c r="G217" s="38"/>
      <c r="H217" s="38"/>
      <c r="I217" s="38"/>
      <c r="J217" s="38"/>
      <c r="K217" s="38"/>
      <c r="L217" s="38"/>
      <c r="M217" s="38"/>
      <c r="N217" s="38"/>
      <c r="O217" s="38"/>
      <c r="P217" s="38"/>
      <c r="Q217" s="41"/>
    </row>
    <row r="218" spans="1:18">
      <c r="A218" s="327" t="e">
        <f>UPPER(#REF!)</f>
        <v>#REF!</v>
      </c>
      <c r="B218" s="327"/>
      <c r="C218" s="327"/>
      <c r="D218" s="327"/>
      <c r="E218" s="327"/>
      <c r="F218" s="327"/>
      <c r="G218" s="327"/>
      <c r="H218" s="327"/>
      <c r="I218" s="327"/>
      <c r="J218" s="327"/>
      <c r="K218" s="327"/>
      <c r="L218" s="327"/>
      <c r="M218" s="327"/>
      <c r="N218" s="327"/>
      <c r="O218" s="327"/>
      <c r="P218" s="327"/>
      <c r="Q218" s="327"/>
      <c r="R218" s="46" t="s">
        <v>463</v>
      </c>
    </row>
    <row r="219" spans="1:18" ht="37.5" customHeight="1">
      <c r="A219" s="328"/>
      <c r="B219" s="328"/>
      <c r="C219" s="328"/>
      <c r="D219" s="328"/>
      <c r="E219" s="328"/>
      <c r="F219" s="328"/>
      <c r="G219" s="328"/>
      <c r="H219" s="329" t="s">
        <v>472</v>
      </c>
      <c r="I219" s="329"/>
      <c r="J219" s="329"/>
      <c r="K219" s="329" t="s">
        <v>473</v>
      </c>
      <c r="L219" s="329"/>
      <c r="M219" s="329"/>
      <c r="N219" s="329"/>
      <c r="O219" s="330" t="s">
        <v>474</v>
      </c>
      <c r="P219" s="330"/>
      <c r="Q219" s="330"/>
    </row>
    <row r="220" spans="1:18" ht="17.25" customHeight="1">
      <c r="A220" s="331" t="s">
        <v>537</v>
      </c>
      <c r="B220" s="331"/>
      <c r="C220" s="331"/>
      <c r="D220" s="331"/>
      <c r="E220" s="331"/>
      <c r="F220" s="331"/>
      <c r="G220" s="331"/>
      <c r="H220" s="329" t="s">
        <v>476</v>
      </c>
      <c r="I220" s="329"/>
      <c r="J220" s="140" t="s">
        <v>477</v>
      </c>
      <c r="K220" s="329" t="s">
        <v>478</v>
      </c>
      <c r="L220" s="329"/>
      <c r="M220" s="329" t="s">
        <v>479</v>
      </c>
      <c r="N220" s="329"/>
      <c r="O220" s="140" t="s">
        <v>480</v>
      </c>
      <c r="P220" s="330" t="s">
        <v>481</v>
      </c>
      <c r="Q220" s="330"/>
    </row>
    <row r="221" spans="1:18" ht="30.75" customHeight="1">
      <c r="A221" s="332" t="s">
        <v>566</v>
      </c>
      <c r="B221" s="332"/>
      <c r="C221" s="332"/>
      <c r="D221" s="332"/>
      <c r="E221" s="332"/>
      <c r="F221" s="332"/>
      <c r="G221" s="38"/>
      <c r="H221" s="130" t="s">
        <v>483</v>
      </c>
      <c r="I221" s="131" t="s">
        <v>429</v>
      </c>
      <c r="J221" s="141" t="s">
        <v>484</v>
      </c>
      <c r="K221" s="333">
        <v>125</v>
      </c>
      <c r="L221" s="333"/>
      <c r="M221" s="130" t="s">
        <v>485</v>
      </c>
      <c r="N221" s="131" t="s">
        <v>429</v>
      </c>
      <c r="O221" s="142">
        <v>125</v>
      </c>
      <c r="P221" s="130" t="s">
        <v>485</v>
      </c>
      <c r="Q221" s="143" t="s">
        <v>429</v>
      </c>
    </row>
    <row r="222" spans="1:18" ht="30.75" customHeight="1">
      <c r="A222" s="334" t="s">
        <v>567</v>
      </c>
      <c r="B222" s="334"/>
      <c r="C222" s="334"/>
      <c r="D222" s="334"/>
      <c r="E222" s="334"/>
      <c r="F222" s="334"/>
      <c r="G222" s="38"/>
      <c r="H222" s="38"/>
      <c r="I222" s="38"/>
      <c r="J222" s="38"/>
      <c r="K222" s="38"/>
      <c r="L222" s="38"/>
      <c r="M222" s="38"/>
      <c r="N222" s="38"/>
      <c r="O222" s="38"/>
      <c r="P222" s="38"/>
      <c r="Q222" s="41"/>
    </row>
    <row r="223" spans="1:18" ht="30.75" customHeight="1">
      <c r="A223" s="150" t="s">
        <v>553</v>
      </c>
      <c r="B223" s="335" t="s">
        <v>554</v>
      </c>
      <c r="C223" s="335"/>
      <c r="D223" s="335"/>
      <c r="E223" s="335"/>
      <c r="F223" s="335"/>
      <c r="G223" s="335"/>
      <c r="H223" s="130" t="s">
        <v>483</v>
      </c>
      <c r="I223" s="131" t="s">
        <v>429</v>
      </c>
      <c r="J223" s="141" t="s">
        <v>484</v>
      </c>
      <c r="K223" s="336">
        <v>12</v>
      </c>
      <c r="L223" s="336"/>
      <c r="M223" s="130" t="s">
        <v>485</v>
      </c>
      <c r="N223" s="131" t="s">
        <v>429</v>
      </c>
      <c r="O223" s="142">
        <v>12</v>
      </c>
      <c r="P223" s="130" t="s">
        <v>485</v>
      </c>
      <c r="Q223" s="143" t="s">
        <v>429</v>
      </c>
    </row>
    <row r="224" spans="1:18">
      <c r="A224" s="150" t="s">
        <v>555</v>
      </c>
      <c r="B224" s="151" t="s">
        <v>556</v>
      </c>
      <c r="C224" s="38"/>
      <c r="D224" s="38"/>
      <c r="E224" s="38"/>
      <c r="F224" s="38"/>
      <c r="G224" s="38"/>
      <c r="H224" s="130" t="s">
        <v>483</v>
      </c>
      <c r="I224" s="131" t="s">
        <v>429</v>
      </c>
      <c r="J224" s="141" t="s">
        <v>484</v>
      </c>
      <c r="K224" s="336">
        <v>12</v>
      </c>
      <c r="L224" s="336"/>
      <c r="M224" s="130" t="s">
        <v>485</v>
      </c>
      <c r="N224" s="131" t="s">
        <v>429</v>
      </c>
      <c r="O224" s="142">
        <v>12</v>
      </c>
      <c r="P224" s="130" t="s">
        <v>485</v>
      </c>
      <c r="Q224" s="143" t="s">
        <v>429</v>
      </c>
    </row>
    <row r="225" spans="1:18">
      <c r="A225" s="149" t="s">
        <v>557</v>
      </c>
      <c r="B225" s="152" t="s">
        <v>558</v>
      </c>
      <c r="C225" s="38"/>
      <c r="D225" s="38"/>
      <c r="E225" s="38"/>
      <c r="F225" s="38"/>
      <c r="G225" s="38"/>
      <c r="H225" s="126" t="s">
        <v>483</v>
      </c>
      <c r="I225" s="127" t="s">
        <v>429</v>
      </c>
      <c r="J225" s="134" t="s">
        <v>484</v>
      </c>
      <c r="K225" s="320">
        <v>9</v>
      </c>
      <c r="L225" s="320"/>
      <c r="M225" s="126" t="s">
        <v>485</v>
      </c>
      <c r="N225" s="127" t="s">
        <v>429</v>
      </c>
      <c r="O225" s="147">
        <v>9</v>
      </c>
      <c r="P225" s="126" t="s">
        <v>485</v>
      </c>
      <c r="Q225" s="148" t="s">
        <v>429</v>
      </c>
    </row>
    <row r="226" spans="1:18">
      <c r="A226" s="37"/>
      <c r="B226" s="152" t="s">
        <v>559</v>
      </c>
      <c r="C226" s="38"/>
      <c r="D226" s="38"/>
      <c r="E226" s="38"/>
      <c r="F226" s="38"/>
      <c r="G226" s="38"/>
      <c r="H226" s="126" t="s">
        <v>483</v>
      </c>
      <c r="I226" s="127" t="s">
        <v>429</v>
      </c>
      <c r="J226" s="134" t="s">
        <v>484</v>
      </c>
      <c r="K226" s="320">
        <v>9</v>
      </c>
      <c r="L226" s="320"/>
      <c r="M226" s="126" t="s">
        <v>485</v>
      </c>
      <c r="N226" s="127" t="s">
        <v>429</v>
      </c>
      <c r="O226" s="147">
        <v>9</v>
      </c>
      <c r="P226" s="126" t="s">
        <v>485</v>
      </c>
      <c r="Q226" s="148" t="s">
        <v>429</v>
      </c>
    </row>
    <row r="227" spans="1:18">
      <c r="A227" s="37"/>
      <c r="B227" s="152" t="s">
        <v>560</v>
      </c>
      <c r="C227" s="38"/>
      <c r="D227" s="38"/>
      <c r="E227" s="38"/>
      <c r="F227" s="38"/>
      <c r="G227" s="38"/>
      <c r="H227" s="126" t="s">
        <v>483</v>
      </c>
      <c r="I227" s="127" t="s">
        <v>429</v>
      </c>
      <c r="J227" s="134" t="s">
        <v>484</v>
      </c>
      <c r="K227" s="320">
        <v>6</v>
      </c>
      <c r="L227" s="320"/>
      <c r="M227" s="126" t="s">
        <v>485</v>
      </c>
      <c r="N227" s="127" t="s">
        <v>429</v>
      </c>
      <c r="O227" s="147">
        <v>6</v>
      </c>
      <c r="P227" s="126" t="s">
        <v>485</v>
      </c>
      <c r="Q227" s="148" t="s">
        <v>429</v>
      </c>
    </row>
    <row r="228" spans="1:18">
      <c r="A228" s="37"/>
      <c r="B228" s="152" t="s">
        <v>561</v>
      </c>
      <c r="C228" s="38"/>
      <c r="D228" s="38"/>
      <c r="E228" s="38"/>
      <c r="F228" s="38"/>
      <c r="G228" s="38"/>
      <c r="H228" s="126" t="s">
        <v>483</v>
      </c>
      <c r="I228" s="127" t="s">
        <v>429</v>
      </c>
      <c r="J228" s="134" t="s">
        <v>484</v>
      </c>
      <c r="K228" s="320">
        <v>5</v>
      </c>
      <c r="L228" s="320"/>
      <c r="M228" s="126" t="s">
        <v>485</v>
      </c>
      <c r="N228" s="127" t="s">
        <v>429</v>
      </c>
      <c r="O228" s="147">
        <v>5</v>
      </c>
      <c r="P228" s="126" t="s">
        <v>485</v>
      </c>
      <c r="Q228" s="148" t="s">
        <v>429</v>
      </c>
    </row>
    <row r="229" spans="1:18">
      <c r="A229" s="37"/>
      <c r="B229" s="152" t="s">
        <v>562</v>
      </c>
      <c r="C229" s="38"/>
      <c r="D229" s="38"/>
      <c r="E229" s="38"/>
      <c r="F229" s="38"/>
      <c r="G229" s="38"/>
      <c r="H229" s="126" t="s">
        <v>483</v>
      </c>
      <c r="I229" s="127" t="s">
        <v>429</v>
      </c>
      <c r="J229" s="134" t="s">
        <v>484</v>
      </c>
      <c r="K229" s="320">
        <v>3</v>
      </c>
      <c r="L229" s="320"/>
      <c r="M229" s="126" t="s">
        <v>485</v>
      </c>
      <c r="N229" s="127" t="s">
        <v>429</v>
      </c>
      <c r="O229" s="147">
        <v>3</v>
      </c>
      <c r="P229" s="126" t="s">
        <v>485</v>
      </c>
      <c r="Q229" s="148" t="s">
        <v>429</v>
      </c>
    </row>
    <row r="230" spans="1:18">
      <c r="A230" s="37"/>
      <c r="B230" s="38" t="s">
        <v>543</v>
      </c>
      <c r="C230" s="38"/>
      <c r="D230" s="38"/>
      <c r="E230" s="38"/>
      <c r="F230" s="38"/>
      <c r="G230" s="38"/>
      <c r="H230" s="126" t="s">
        <v>483</v>
      </c>
      <c r="I230" s="127" t="s">
        <v>429</v>
      </c>
      <c r="J230" s="134" t="s">
        <v>484</v>
      </c>
      <c r="K230" s="320">
        <v>15</v>
      </c>
      <c r="L230" s="320"/>
      <c r="M230" s="126" t="s">
        <v>485</v>
      </c>
      <c r="N230" s="127" t="s">
        <v>429</v>
      </c>
      <c r="O230" s="147">
        <v>15</v>
      </c>
      <c r="P230" s="126" t="s">
        <v>485</v>
      </c>
      <c r="Q230" s="148" t="s">
        <v>429</v>
      </c>
    </row>
    <row r="231" spans="1:18">
      <c r="A231" s="37"/>
      <c r="B231" s="38"/>
      <c r="C231" s="38"/>
      <c r="D231" s="38"/>
      <c r="E231" s="38"/>
      <c r="F231" s="38"/>
      <c r="G231" s="38"/>
      <c r="H231" s="38"/>
      <c r="I231" s="38"/>
      <c r="J231" s="38"/>
      <c r="K231" s="38"/>
      <c r="L231" s="38"/>
      <c r="M231" s="38"/>
      <c r="N231" s="38"/>
      <c r="O231" s="38"/>
      <c r="P231" s="38"/>
      <c r="Q231" s="41"/>
    </row>
    <row r="232" spans="1:18">
      <c r="A232" s="149" t="s">
        <v>568</v>
      </c>
      <c r="B232" s="132" t="e">
        <f>UPPER(#REF!)</f>
        <v>#REF!</v>
      </c>
      <c r="C232" s="38"/>
      <c r="D232" s="38"/>
      <c r="E232" s="38"/>
      <c r="F232" s="38"/>
      <c r="G232" s="38"/>
      <c r="H232" s="38"/>
      <c r="I232" s="38"/>
      <c r="J232" s="38"/>
      <c r="K232" s="38"/>
      <c r="L232" s="38"/>
      <c r="M232" s="126" t="s">
        <v>431</v>
      </c>
      <c r="N232" s="127" t="s">
        <v>429</v>
      </c>
      <c r="O232" s="38"/>
      <c r="P232" s="126" t="s">
        <v>431</v>
      </c>
      <c r="Q232" s="148" t="s">
        <v>429</v>
      </c>
    </row>
    <row r="233" spans="1:18">
      <c r="A233" s="37"/>
      <c r="B233" s="38"/>
      <c r="C233" s="38"/>
      <c r="D233" s="38"/>
      <c r="E233" s="38"/>
      <c r="F233" s="38"/>
      <c r="G233" s="38"/>
      <c r="H233" s="38"/>
      <c r="I233" s="38"/>
      <c r="J233" s="38"/>
      <c r="K233" s="38"/>
      <c r="L233" s="38"/>
      <c r="M233" s="38"/>
      <c r="N233" s="38"/>
      <c r="O233" s="38"/>
      <c r="P233" s="38"/>
      <c r="Q233" s="41"/>
    </row>
    <row r="234" spans="1:18">
      <c r="A234" s="327" t="e">
        <f>UPPER(#REF!)</f>
        <v>#REF!</v>
      </c>
      <c r="B234" s="327"/>
      <c r="C234" s="327"/>
      <c r="D234" s="327"/>
      <c r="E234" s="327"/>
      <c r="F234" s="327"/>
      <c r="G234" s="327"/>
      <c r="H234" s="327"/>
      <c r="I234" s="327"/>
      <c r="J234" s="327"/>
      <c r="K234" s="327"/>
      <c r="L234" s="327"/>
      <c r="M234" s="327"/>
      <c r="N234" s="327"/>
      <c r="O234" s="327"/>
      <c r="P234" s="327"/>
      <c r="Q234" s="327"/>
      <c r="R234" s="46" t="s">
        <v>463</v>
      </c>
    </row>
    <row r="235" spans="1:18" ht="37.5" customHeight="1">
      <c r="A235" s="328"/>
      <c r="B235" s="328"/>
      <c r="C235" s="328"/>
      <c r="D235" s="328"/>
      <c r="E235" s="328"/>
      <c r="F235" s="328"/>
      <c r="G235" s="328"/>
      <c r="H235" s="329" t="s">
        <v>472</v>
      </c>
      <c r="I235" s="329"/>
      <c r="J235" s="329"/>
      <c r="K235" s="329" t="s">
        <v>473</v>
      </c>
      <c r="L235" s="329"/>
      <c r="M235" s="329"/>
      <c r="N235" s="329"/>
      <c r="O235" s="330" t="s">
        <v>474</v>
      </c>
      <c r="P235" s="330"/>
      <c r="Q235" s="330"/>
    </row>
    <row r="236" spans="1:18" ht="17.25" customHeight="1">
      <c r="A236" s="331" t="s">
        <v>537</v>
      </c>
      <c r="B236" s="331"/>
      <c r="C236" s="331"/>
      <c r="D236" s="331"/>
      <c r="E236" s="331"/>
      <c r="F236" s="331"/>
      <c r="G236" s="331"/>
      <c r="H236" s="329" t="s">
        <v>476</v>
      </c>
      <c r="I236" s="329"/>
      <c r="J236" s="140" t="s">
        <v>477</v>
      </c>
      <c r="K236" s="329" t="s">
        <v>478</v>
      </c>
      <c r="L236" s="329"/>
      <c r="M236" s="329" t="s">
        <v>479</v>
      </c>
      <c r="N236" s="329"/>
      <c r="O236" s="140" t="s">
        <v>480</v>
      </c>
      <c r="P236" s="330" t="s">
        <v>481</v>
      </c>
      <c r="Q236" s="330"/>
    </row>
    <row r="237" spans="1:18">
      <c r="A237" s="37" t="s">
        <v>569</v>
      </c>
      <c r="B237" s="38"/>
      <c r="C237" s="38"/>
      <c r="D237" s="38"/>
      <c r="E237" s="38"/>
      <c r="F237" s="38"/>
      <c r="G237" s="38"/>
      <c r="H237" s="38"/>
      <c r="I237" s="38"/>
      <c r="J237" s="38"/>
      <c r="K237" s="38"/>
      <c r="L237" s="38"/>
      <c r="M237" s="133"/>
      <c r="N237" s="133"/>
      <c r="O237" s="38"/>
      <c r="P237" s="133"/>
      <c r="Q237" s="153"/>
    </row>
    <row r="238" spans="1:18">
      <c r="A238" s="146" t="s">
        <v>570</v>
      </c>
      <c r="B238" s="38"/>
      <c r="C238" s="38"/>
      <c r="D238" s="38"/>
      <c r="E238" s="38"/>
      <c r="F238" s="38"/>
      <c r="G238" s="38"/>
      <c r="H238" s="126" t="s">
        <v>483</v>
      </c>
      <c r="I238" s="127" t="s">
        <v>429</v>
      </c>
      <c r="J238" s="134" t="s">
        <v>484</v>
      </c>
      <c r="K238" s="320">
        <v>13.15</v>
      </c>
      <c r="L238" s="320"/>
      <c r="M238" s="126" t="s">
        <v>485</v>
      </c>
      <c r="N238" s="127" t="s">
        <v>429</v>
      </c>
      <c r="O238" s="147">
        <v>13.15</v>
      </c>
      <c r="P238" s="126" t="s">
        <v>485</v>
      </c>
      <c r="Q238" s="148" t="s">
        <v>429</v>
      </c>
    </row>
    <row r="239" spans="1:18">
      <c r="A239" s="146" t="s">
        <v>571</v>
      </c>
      <c r="B239" s="38"/>
      <c r="C239" s="38"/>
      <c r="D239" s="38"/>
      <c r="E239" s="38"/>
      <c r="F239" s="38"/>
      <c r="G239" s="38"/>
      <c r="H239" s="126" t="s">
        <v>483</v>
      </c>
      <c r="I239" s="127" t="s">
        <v>429</v>
      </c>
      <c r="J239" s="134" t="s">
        <v>484</v>
      </c>
      <c r="K239" s="320">
        <v>26.29</v>
      </c>
      <c r="L239" s="320"/>
      <c r="M239" s="126" t="s">
        <v>485</v>
      </c>
      <c r="N239" s="127" t="s">
        <v>429</v>
      </c>
      <c r="O239" s="147">
        <v>26.29</v>
      </c>
      <c r="P239" s="126" t="s">
        <v>485</v>
      </c>
      <c r="Q239" s="148" t="s">
        <v>429</v>
      </c>
    </row>
    <row r="240" spans="1:18">
      <c r="A240" s="37"/>
      <c r="B240" s="38"/>
      <c r="C240" s="38"/>
      <c r="D240" s="38"/>
      <c r="E240" s="38"/>
      <c r="F240" s="38"/>
      <c r="G240" s="38"/>
      <c r="H240" s="38"/>
      <c r="I240" s="38"/>
      <c r="J240" s="38"/>
      <c r="K240" s="38"/>
      <c r="L240" s="38"/>
      <c r="M240" s="38"/>
      <c r="N240" s="38"/>
      <c r="O240" s="38"/>
      <c r="P240" s="38"/>
      <c r="Q240" s="41"/>
    </row>
    <row r="241" spans="1:18">
      <c r="A241" s="149" t="s">
        <v>572</v>
      </c>
      <c r="B241" s="132" t="e">
        <f>UPPER(#REF!)</f>
        <v>#REF!</v>
      </c>
      <c r="C241" s="38"/>
      <c r="D241" s="38"/>
      <c r="E241" s="38"/>
      <c r="F241" s="38"/>
      <c r="G241" s="38"/>
      <c r="H241" s="38"/>
      <c r="I241" s="38"/>
      <c r="J241" s="38"/>
      <c r="K241" s="38"/>
      <c r="L241" s="38"/>
      <c r="M241" s="126" t="s">
        <v>431</v>
      </c>
      <c r="N241" s="127" t="s">
        <v>429</v>
      </c>
      <c r="O241" s="38"/>
      <c r="P241" s="126" t="s">
        <v>431</v>
      </c>
      <c r="Q241" s="148" t="s">
        <v>429</v>
      </c>
    </row>
    <row r="242" spans="1:18">
      <c r="A242" s="37"/>
      <c r="B242" s="38"/>
      <c r="C242" s="38"/>
      <c r="D242" s="38"/>
      <c r="E242" s="38"/>
      <c r="F242" s="38"/>
      <c r="G242" s="38"/>
      <c r="H242" s="38"/>
      <c r="I242" s="38"/>
      <c r="J242" s="38"/>
      <c r="K242" s="38"/>
      <c r="L242" s="38"/>
      <c r="M242" s="38"/>
      <c r="N242" s="38"/>
      <c r="O242" s="38"/>
      <c r="P242" s="38"/>
      <c r="Q242" s="41"/>
    </row>
    <row r="243" spans="1:18">
      <c r="A243" s="327" t="e">
        <f>UPPER(#REF!)</f>
        <v>#REF!</v>
      </c>
      <c r="B243" s="327"/>
      <c r="C243" s="327"/>
      <c r="D243" s="327"/>
      <c r="E243" s="327"/>
      <c r="F243" s="327"/>
      <c r="G243" s="327"/>
      <c r="H243" s="327"/>
      <c r="I243" s="327"/>
      <c r="J243" s="327"/>
      <c r="K243" s="327"/>
      <c r="L243" s="327"/>
      <c r="M243" s="327"/>
      <c r="N243" s="327"/>
      <c r="O243" s="327"/>
      <c r="P243" s="327"/>
      <c r="Q243" s="327"/>
      <c r="R243" s="46" t="s">
        <v>463</v>
      </c>
    </row>
    <row r="244" spans="1:18" ht="37.5" customHeight="1">
      <c r="A244" s="328"/>
      <c r="B244" s="328"/>
      <c r="C244" s="328"/>
      <c r="D244" s="328"/>
      <c r="E244" s="328"/>
      <c r="F244" s="328"/>
      <c r="G244" s="328"/>
      <c r="H244" s="329" t="s">
        <v>472</v>
      </c>
      <c r="I244" s="329"/>
      <c r="J244" s="329"/>
      <c r="K244" s="329" t="s">
        <v>473</v>
      </c>
      <c r="L244" s="329"/>
      <c r="M244" s="329"/>
      <c r="N244" s="329"/>
      <c r="O244" s="330" t="s">
        <v>474</v>
      </c>
      <c r="P244" s="330"/>
      <c r="Q244" s="330"/>
    </row>
    <row r="245" spans="1:18" ht="17.25" customHeight="1">
      <c r="A245" s="331" t="s">
        <v>537</v>
      </c>
      <c r="B245" s="331"/>
      <c r="C245" s="331"/>
      <c r="D245" s="331"/>
      <c r="E245" s="331"/>
      <c r="F245" s="331"/>
      <c r="G245" s="331"/>
      <c r="H245" s="329" t="s">
        <v>476</v>
      </c>
      <c r="I245" s="329"/>
      <c r="J245" s="140" t="s">
        <v>477</v>
      </c>
      <c r="K245" s="329" t="s">
        <v>478</v>
      </c>
      <c r="L245" s="329"/>
      <c r="M245" s="329" t="s">
        <v>479</v>
      </c>
      <c r="N245" s="329"/>
      <c r="O245" s="140" t="s">
        <v>480</v>
      </c>
      <c r="P245" s="330" t="s">
        <v>481</v>
      </c>
      <c r="Q245" s="330"/>
    </row>
    <row r="246" spans="1:18">
      <c r="A246" s="37" t="s">
        <v>573</v>
      </c>
      <c r="B246" s="38"/>
      <c r="C246" s="38"/>
      <c r="D246" s="38"/>
      <c r="E246" s="38"/>
      <c r="F246" s="38"/>
      <c r="G246" s="38"/>
      <c r="H246" s="38"/>
      <c r="I246" s="38"/>
      <c r="J246" s="38"/>
      <c r="K246" s="38"/>
      <c r="L246" s="38"/>
      <c r="M246" s="38"/>
      <c r="N246" s="38"/>
      <c r="O246" s="38"/>
      <c r="P246" s="38"/>
      <c r="Q246" s="41"/>
    </row>
    <row r="247" spans="1:18">
      <c r="A247" s="146" t="s">
        <v>570</v>
      </c>
      <c r="B247" s="38"/>
      <c r="C247" s="38"/>
      <c r="D247" s="38"/>
      <c r="E247" s="38"/>
      <c r="F247" s="38"/>
      <c r="G247" s="38"/>
      <c r="H247" s="126" t="s">
        <v>483</v>
      </c>
      <c r="I247" s="127" t="s">
        <v>429</v>
      </c>
      <c r="J247" s="134" t="s">
        <v>484</v>
      </c>
      <c r="K247" s="320">
        <v>13.15</v>
      </c>
      <c r="L247" s="320"/>
      <c r="M247" s="126" t="s">
        <v>485</v>
      </c>
      <c r="N247" s="127" t="s">
        <v>429</v>
      </c>
      <c r="O247" s="147">
        <v>13.15</v>
      </c>
      <c r="P247" s="126" t="s">
        <v>485</v>
      </c>
      <c r="Q247" s="148" t="s">
        <v>429</v>
      </c>
    </row>
    <row r="248" spans="1:18">
      <c r="A248" s="146" t="s">
        <v>571</v>
      </c>
      <c r="B248" s="38"/>
      <c r="C248" s="38"/>
      <c r="D248" s="38"/>
      <c r="E248" s="38"/>
      <c r="F248" s="38"/>
      <c r="G248" s="38"/>
      <c r="H248" s="126" t="s">
        <v>483</v>
      </c>
      <c r="I248" s="127" t="s">
        <v>429</v>
      </c>
      <c r="J248" s="134" t="s">
        <v>484</v>
      </c>
      <c r="K248" s="320">
        <v>26.29</v>
      </c>
      <c r="L248" s="320"/>
      <c r="M248" s="126" t="s">
        <v>485</v>
      </c>
      <c r="N248" s="127" t="s">
        <v>429</v>
      </c>
      <c r="O248" s="147">
        <v>26.29</v>
      </c>
      <c r="P248" s="126" t="s">
        <v>485</v>
      </c>
      <c r="Q248" s="148" t="s">
        <v>429</v>
      </c>
    </row>
    <row r="249" spans="1:18">
      <c r="A249" s="37"/>
      <c r="B249" s="38"/>
      <c r="C249" s="38"/>
      <c r="D249" s="38"/>
      <c r="E249" s="38"/>
      <c r="F249" s="38"/>
      <c r="G249" s="38"/>
      <c r="H249" s="38"/>
      <c r="I249" s="38"/>
      <c r="J249" s="38"/>
      <c r="K249" s="38"/>
      <c r="L249" s="38"/>
      <c r="M249" s="38"/>
      <c r="N249" s="38"/>
      <c r="O249" s="38"/>
      <c r="P249" s="38"/>
      <c r="Q249" s="41"/>
    </row>
    <row r="250" spans="1:18">
      <c r="A250" s="154" t="s">
        <v>574</v>
      </c>
      <c r="B250" s="155" t="e">
        <f>UPPER(#REF!)</f>
        <v>#REF!</v>
      </c>
      <c r="C250" s="156"/>
      <c r="D250" s="156"/>
      <c r="E250" s="156"/>
      <c r="F250" s="156"/>
      <c r="G250" s="156"/>
      <c r="H250" s="156"/>
      <c r="I250" s="156"/>
      <c r="J250" s="156"/>
      <c r="K250" s="156"/>
      <c r="L250" s="156"/>
      <c r="M250" s="126" t="s">
        <v>431</v>
      </c>
      <c r="N250" s="127" t="s">
        <v>429</v>
      </c>
      <c r="O250" s="156"/>
      <c r="P250" s="126" t="s">
        <v>431</v>
      </c>
      <c r="Q250" s="148" t="s">
        <v>429</v>
      </c>
    </row>
    <row r="251" spans="1:18">
      <c r="A251" s="37"/>
      <c r="B251" s="38"/>
      <c r="C251" s="38"/>
      <c r="D251" s="38"/>
      <c r="E251" s="38"/>
      <c r="F251" s="38"/>
      <c r="G251" s="38"/>
      <c r="H251" s="38"/>
      <c r="I251" s="38"/>
      <c r="J251" s="38"/>
      <c r="K251" s="38"/>
      <c r="L251" s="38"/>
      <c r="M251" s="38"/>
      <c r="N251" s="38"/>
      <c r="O251" s="38"/>
      <c r="P251" s="38"/>
      <c r="Q251" s="41"/>
    </row>
    <row r="252" spans="1:18" ht="15.75">
      <c r="A252" s="157"/>
      <c r="B252" s="67"/>
      <c r="C252" s="67"/>
      <c r="D252" s="321" t="s">
        <v>533</v>
      </c>
      <c r="E252" s="321"/>
      <c r="F252" s="321"/>
      <c r="G252" s="321"/>
      <c r="H252" s="321"/>
      <c r="I252" s="67"/>
      <c r="J252" s="67"/>
      <c r="K252" s="67"/>
      <c r="L252" s="67"/>
      <c r="M252" s="67"/>
      <c r="N252" s="67"/>
      <c r="O252" s="67"/>
      <c r="P252" s="67"/>
      <c r="Q252" s="68"/>
    </row>
    <row r="253" spans="1:18">
      <c r="A253" s="123"/>
    </row>
    <row r="254" spans="1:18" ht="15.75">
      <c r="A254" s="316" t="e">
        <f>UPPER(#REF!)</f>
        <v>#REF!</v>
      </c>
      <c r="B254" s="316"/>
      <c r="C254" s="316"/>
      <c r="D254" s="316"/>
      <c r="E254" s="316"/>
      <c r="F254" s="316"/>
      <c r="G254" s="316"/>
      <c r="H254" s="316"/>
      <c r="I254" s="316"/>
      <c r="J254" s="316"/>
      <c r="K254" s="316"/>
      <c r="L254" s="316"/>
      <c r="M254" s="316"/>
      <c r="N254" s="316"/>
      <c r="O254" s="316"/>
      <c r="P254" s="316"/>
      <c r="Q254" s="316"/>
    </row>
    <row r="255" spans="1:18" ht="32.85" customHeight="1">
      <c r="A255" s="70"/>
      <c r="B255" s="69"/>
      <c r="C255" s="69"/>
      <c r="D255" s="69"/>
      <c r="E255" s="69"/>
      <c r="F255" s="69"/>
      <c r="G255" s="69"/>
      <c r="H255" s="69"/>
      <c r="I255" s="69"/>
      <c r="J255" s="69"/>
      <c r="K255" s="69"/>
      <c r="L255" s="69"/>
      <c r="M255" s="322" t="s">
        <v>575</v>
      </c>
      <c r="N255" s="322"/>
      <c r="O255" s="69"/>
      <c r="P255" s="323" t="s">
        <v>576</v>
      </c>
      <c r="Q255" s="323"/>
    </row>
    <row r="256" spans="1:18">
      <c r="A256" s="111" t="s">
        <v>577</v>
      </c>
      <c r="B256" t="s">
        <v>578</v>
      </c>
      <c r="M256" s="81" t="str">
        <f>M53</f>
        <v>Nombre entier</v>
      </c>
      <c r="N256" s="82" t="s">
        <v>429</v>
      </c>
      <c r="P256" s="81" t="str">
        <f>P53</f>
        <v>Nombre entier</v>
      </c>
      <c r="Q256" s="84" t="s">
        <v>429</v>
      </c>
    </row>
    <row r="257" spans="1:18">
      <c r="A257" s="111" t="s">
        <v>579</v>
      </c>
      <c r="B257" t="s">
        <v>580</v>
      </c>
      <c r="M257" s="81" t="str">
        <f>M67</f>
        <v>Nombre entier</v>
      </c>
      <c r="N257" s="82" t="s">
        <v>429</v>
      </c>
      <c r="P257" s="81" t="str">
        <f>P67</f>
        <v>Nombre entier</v>
      </c>
      <c r="Q257" s="84" t="s">
        <v>429</v>
      </c>
    </row>
    <row r="258" spans="1:18">
      <c r="A258" s="111" t="s">
        <v>581</v>
      </c>
      <c r="B258" t="s">
        <v>582</v>
      </c>
      <c r="M258" s="81" t="str">
        <f>M105</f>
        <v>Nombre entier</v>
      </c>
      <c r="N258" s="82" t="s">
        <v>429</v>
      </c>
      <c r="P258" s="81" t="str">
        <f>P105</f>
        <v>Nombre entier</v>
      </c>
      <c r="Q258" s="84" t="s">
        <v>429</v>
      </c>
    </row>
    <row r="259" spans="1:18">
      <c r="A259" s="149" t="s">
        <v>583</v>
      </c>
      <c r="B259" s="38" t="s">
        <v>584</v>
      </c>
      <c r="C259" s="38"/>
      <c r="D259" s="38"/>
      <c r="E259" s="38"/>
      <c r="F259" s="38"/>
      <c r="G259" s="38"/>
      <c r="H259" s="38"/>
      <c r="I259" s="38"/>
      <c r="J259" s="38"/>
      <c r="K259" s="38"/>
      <c r="L259" s="38"/>
      <c r="M259" s="126" t="str">
        <f>M143</f>
        <v>Nombre entier</v>
      </c>
      <c r="N259" s="127" t="s">
        <v>429</v>
      </c>
      <c r="O259" s="38"/>
      <c r="P259" s="126" t="str">
        <f>P143</f>
        <v>Nombre entier</v>
      </c>
      <c r="Q259" s="148" t="s">
        <v>429</v>
      </c>
      <c r="R259" s="46" t="s">
        <v>585</v>
      </c>
    </row>
    <row r="260" spans="1:18">
      <c r="A260" s="149" t="s">
        <v>586</v>
      </c>
      <c r="B260" s="38" t="s">
        <v>587</v>
      </c>
      <c r="C260" s="38"/>
      <c r="D260" s="38"/>
      <c r="E260" s="38"/>
      <c r="F260" s="38"/>
      <c r="G260" s="38"/>
      <c r="H260" s="38"/>
      <c r="I260" s="38"/>
      <c r="J260" s="38"/>
      <c r="K260" s="38"/>
      <c r="L260" s="38"/>
      <c r="M260" s="126" t="str">
        <f>M176</f>
        <v>Nombre entier</v>
      </c>
      <c r="N260" s="127" t="s">
        <v>429</v>
      </c>
      <c r="O260" s="38"/>
      <c r="P260" s="126" t="str">
        <f>P176</f>
        <v>Nombre entier</v>
      </c>
      <c r="Q260" s="148" t="s">
        <v>429</v>
      </c>
    </row>
    <row r="261" spans="1:18">
      <c r="A261" s="149" t="s">
        <v>588</v>
      </c>
      <c r="B261" s="38" t="s">
        <v>589</v>
      </c>
      <c r="C261" s="38"/>
      <c r="D261" s="38"/>
      <c r="E261" s="38"/>
      <c r="F261" s="38"/>
      <c r="G261" s="38"/>
      <c r="H261" s="38"/>
      <c r="I261" s="38"/>
      <c r="J261" s="38"/>
      <c r="K261" s="38"/>
      <c r="L261" s="38"/>
      <c r="M261" s="126" t="str">
        <f>M192</f>
        <v>Nombre entier</v>
      </c>
      <c r="N261" s="127" t="s">
        <v>429</v>
      </c>
      <c r="O261" s="38"/>
      <c r="P261" s="126" t="str">
        <f>P192</f>
        <v>Nombre entier</v>
      </c>
      <c r="Q261" s="148" t="s">
        <v>429</v>
      </c>
      <c r="R261" s="46" t="s">
        <v>585</v>
      </c>
    </row>
    <row r="262" spans="1:18">
      <c r="A262" s="149" t="s">
        <v>590</v>
      </c>
      <c r="B262" s="38" t="s">
        <v>591</v>
      </c>
      <c r="C262" s="38"/>
      <c r="D262" s="38"/>
      <c r="E262" s="38"/>
      <c r="F262" s="38"/>
      <c r="G262" s="38"/>
      <c r="H262" s="38"/>
      <c r="I262" s="38"/>
      <c r="J262" s="38"/>
      <c r="K262" s="38"/>
      <c r="L262" s="38"/>
      <c r="M262" s="126" t="str">
        <f>M232</f>
        <v>Nombre entier</v>
      </c>
      <c r="N262" s="127" t="s">
        <v>429</v>
      </c>
      <c r="O262" s="38"/>
      <c r="P262" s="126" t="str">
        <f>P232</f>
        <v>Nombre entier</v>
      </c>
      <c r="Q262" s="148" t="s">
        <v>429</v>
      </c>
    </row>
    <row r="263" spans="1:18">
      <c r="A263" s="149" t="s">
        <v>592</v>
      </c>
      <c r="B263" s="38" t="s">
        <v>593</v>
      </c>
      <c r="C263" s="38"/>
      <c r="D263" s="38"/>
      <c r="E263" s="38"/>
      <c r="F263" s="38"/>
      <c r="G263" s="38"/>
      <c r="H263" s="38"/>
      <c r="I263" s="38"/>
      <c r="J263" s="38"/>
      <c r="K263" s="38"/>
      <c r="L263" s="38"/>
      <c r="M263" s="126" t="str">
        <f>M241</f>
        <v>Nombre entier</v>
      </c>
      <c r="N263" s="127" t="s">
        <v>429</v>
      </c>
      <c r="O263" s="38"/>
      <c r="P263" s="126" t="str">
        <f>P241</f>
        <v>Nombre entier</v>
      </c>
      <c r="Q263" s="148" t="s">
        <v>429</v>
      </c>
    </row>
    <row r="264" spans="1:18">
      <c r="A264" s="149" t="s">
        <v>594</v>
      </c>
      <c r="B264" s="38" t="s">
        <v>595</v>
      </c>
      <c r="C264" s="38"/>
      <c r="D264" s="38"/>
      <c r="E264" s="38"/>
      <c r="F264" s="38"/>
      <c r="G264" s="38"/>
      <c r="H264" s="38"/>
      <c r="I264" s="38"/>
      <c r="J264" s="38"/>
      <c r="K264" s="38"/>
      <c r="L264" s="38"/>
      <c r="M264" s="126" t="str">
        <f>M250</f>
        <v>Nombre entier</v>
      </c>
      <c r="N264" s="127" t="s">
        <v>429</v>
      </c>
      <c r="O264" s="38"/>
      <c r="P264" s="126" t="str">
        <f>P250</f>
        <v>Nombre entier</v>
      </c>
      <c r="Q264" s="148" t="s">
        <v>429</v>
      </c>
    </row>
    <row r="265" spans="1:18">
      <c r="A265" s="158"/>
      <c r="N265" s="55"/>
      <c r="Q265" s="97"/>
    </row>
    <row r="266" spans="1:18" s="159" customFormat="1" ht="15" customHeight="1">
      <c r="A266" s="111" t="s">
        <v>596</v>
      </c>
      <c r="B266" s="324" t="s">
        <v>597</v>
      </c>
      <c r="C266" s="324"/>
      <c r="D266" s="324"/>
      <c r="E266" s="324"/>
      <c r="F266" s="324"/>
      <c r="G266" s="324"/>
      <c r="H266" s="325" t="s">
        <v>598</v>
      </c>
      <c r="I266" s="325"/>
      <c r="J266" s="325"/>
      <c r="K266" s="325"/>
      <c r="M266" s="27" t="s">
        <v>431</v>
      </c>
      <c r="N266" s="28" t="s">
        <v>429</v>
      </c>
      <c r="Q266" s="160"/>
    </row>
    <row r="267" spans="1:18" s="159" customFormat="1">
      <c r="A267" s="158"/>
      <c r="B267"/>
      <c r="C267"/>
      <c r="D267"/>
      <c r="E267"/>
      <c r="F267"/>
      <c r="G267"/>
      <c r="H267"/>
      <c r="I267"/>
      <c r="J267"/>
      <c r="K267"/>
      <c r="L267"/>
      <c r="M267"/>
      <c r="N267" s="55"/>
      <c r="Q267" s="160"/>
    </row>
    <row r="268" spans="1:18">
      <c r="A268" s="111" t="s">
        <v>599</v>
      </c>
      <c r="B268" s="20" t="s">
        <v>600</v>
      </c>
      <c r="M268" s="81" t="s">
        <v>431</v>
      </c>
      <c r="N268" s="82" t="s">
        <v>429</v>
      </c>
      <c r="Q268" s="30"/>
    </row>
    <row r="269" spans="1:18" s="161" customFormat="1">
      <c r="A269" s="111" t="s">
        <v>601</v>
      </c>
      <c r="B269" s="20" t="s">
        <v>602</v>
      </c>
      <c r="M269" s="81" t="s">
        <v>431</v>
      </c>
      <c r="N269" s="82" t="s">
        <v>429</v>
      </c>
      <c r="Q269" s="162"/>
    </row>
    <row r="270" spans="1:18" s="161" customFormat="1">
      <c r="A270" s="158"/>
      <c r="B270"/>
      <c r="C270"/>
      <c r="D270"/>
      <c r="E270"/>
      <c r="F270"/>
      <c r="G270"/>
      <c r="H270"/>
      <c r="I270"/>
      <c r="J270"/>
      <c r="K270"/>
      <c r="L270"/>
      <c r="M270"/>
      <c r="N270" s="55"/>
      <c r="O270" s="159"/>
      <c r="P270" s="159"/>
      <c r="Q270" s="160"/>
    </row>
    <row r="271" spans="1:18" ht="13.9" customHeight="1">
      <c r="A271" s="88" t="s">
        <v>603</v>
      </c>
      <c r="B271" s="326" t="s">
        <v>604</v>
      </c>
      <c r="C271" s="326"/>
      <c r="D271" s="326"/>
      <c r="E271" s="326"/>
      <c r="F271" s="326"/>
      <c r="G271" s="326"/>
      <c r="H271" s="58"/>
      <c r="I271" s="58"/>
      <c r="J271" s="58"/>
      <c r="K271" s="58"/>
      <c r="L271" s="58"/>
      <c r="M271" s="58"/>
      <c r="N271" s="58"/>
      <c r="O271" s="58"/>
      <c r="P271" s="89" t="s">
        <v>431</v>
      </c>
      <c r="Q271" s="92" t="s">
        <v>429</v>
      </c>
    </row>
    <row r="273" spans="1:17" ht="15.75">
      <c r="A273" s="316" t="e">
        <f>UPPER(#REF!)</f>
        <v>#REF!</v>
      </c>
      <c r="B273" s="316"/>
      <c r="C273" s="316"/>
      <c r="D273" s="316"/>
      <c r="E273" s="316"/>
      <c r="F273" s="316"/>
      <c r="G273" s="316"/>
      <c r="H273" s="316"/>
      <c r="I273" s="316"/>
      <c r="J273" s="316"/>
      <c r="K273" s="316"/>
      <c r="L273" s="316"/>
      <c r="M273" s="316"/>
      <c r="N273" s="316"/>
      <c r="O273" s="316"/>
      <c r="P273" s="316"/>
      <c r="Q273" s="316"/>
    </row>
    <row r="274" spans="1:17">
      <c r="A274" s="29"/>
      <c r="B274" t="s">
        <v>605</v>
      </c>
      <c r="J274" s="161" t="s">
        <v>606</v>
      </c>
      <c r="M274" s="79" t="s">
        <v>431</v>
      </c>
      <c r="N274" s="74" t="s">
        <v>429</v>
      </c>
      <c r="Q274" s="30"/>
    </row>
    <row r="275" spans="1:17">
      <c r="A275" s="29"/>
      <c r="B275" t="s">
        <v>607</v>
      </c>
      <c r="Q275" s="30"/>
    </row>
    <row r="276" spans="1:17">
      <c r="A276" s="29"/>
      <c r="B276" t="s">
        <v>608</v>
      </c>
      <c r="Q276" s="30"/>
    </row>
    <row r="277" spans="1:17">
      <c r="A277" s="29"/>
      <c r="B277" t="s">
        <v>457</v>
      </c>
      <c r="E277" s="317" t="s">
        <v>441</v>
      </c>
      <c r="F277" s="317"/>
      <c r="G277" s="317"/>
      <c r="H277" s="28" t="s">
        <v>429</v>
      </c>
      <c r="Q277" s="30"/>
    </row>
    <row r="278" spans="1:17">
      <c r="A278" s="29"/>
      <c r="B278" t="s">
        <v>609</v>
      </c>
      <c r="E278" s="317" t="s">
        <v>441</v>
      </c>
      <c r="F278" s="317"/>
      <c r="G278" s="317"/>
      <c r="H278" s="28" t="s">
        <v>429</v>
      </c>
      <c r="Q278" s="30"/>
    </row>
    <row r="279" spans="1:17">
      <c r="A279" s="29"/>
      <c r="Q279" s="30"/>
    </row>
    <row r="280" spans="1:17">
      <c r="A280" s="29"/>
      <c r="B280" t="s">
        <v>610</v>
      </c>
      <c r="F280" s="318"/>
      <c r="G280" s="318"/>
      <c r="H280" s="318"/>
      <c r="Q280" s="30"/>
    </row>
    <row r="281" spans="1:17">
      <c r="A281" s="29"/>
      <c r="B281" t="s">
        <v>611</v>
      </c>
      <c r="E281" s="317" t="s">
        <v>441</v>
      </c>
      <c r="F281" s="317"/>
      <c r="G281" s="317"/>
      <c r="H281" s="28" t="s">
        <v>429</v>
      </c>
      <c r="Q281" s="30"/>
    </row>
    <row r="282" spans="1:17">
      <c r="A282" s="57"/>
      <c r="B282" s="58" t="s">
        <v>612</v>
      </c>
      <c r="C282" s="58"/>
      <c r="D282" s="58"/>
      <c r="E282" s="319" t="s">
        <v>441</v>
      </c>
      <c r="F282" s="319"/>
      <c r="G282" s="319"/>
      <c r="H282" s="59" t="s">
        <v>429</v>
      </c>
      <c r="I282" s="58"/>
      <c r="J282" s="58"/>
      <c r="K282" s="58"/>
      <c r="L282" s="58"/>
      <c r="M282" s="58"/>
      <c r="N282" s="58"/>
      <c r="O282" s="58"/>
      <c r="P282" s="58"/>
      <c r="Q282" s="60"/>
    </row>
  </sheetData>
  <mergeCells count="313">
    <mergeCell ref="A1:L1"/>
    <mergeCell ref="M1:N1"/>
    <mergeCell ref="A2:N2"/>
    <mergeCell ref="A7:Q7"/>
    <mergeCell ref="D17:F17"/>
    <mergeCell ref="D18:F18"/>
    <mergeCell ref="L18:M18"/>
    <mergeCell ref="D19:F19"/>
    <mergeCell ref="D20:F20"/>
    <mergeCell ref="L20:M20"/>
    <mergeCell ref="D21:F21"/>
    <mergeCell ref="L21:M21"/>
    <mergeCell ref="D22:F22"/>
    <mergeCell ref="L22:M22"/>
    <mergeCell ref="D23:F23"/>
    <mergeCell ref="L23:M23"/>
    <mergeCell ref="D26:F26"/>
    <mergeCell ref="D27:F27"/>
    <mergeCell ref="D28:F28"/>
    <mergeCell ref="D29:F29"/>
    <mergeCell ref="A31:Q31"/>
    <mergeCell ref="A34:L34"/>
    <mergeCell ref="A35:L35"/>
    <mergeCell ref="A36:L36"/>
    <mergeCell ref="A37:L37"/>
    <mergeCell ref="A40:Q40"/>
    <mergeCell ref="D44:F44"/>
    <mergeCell ref="D45:F45"/>
    <mergeCell ref="A47:G47"/>
    <mergeCell ref="H47:J47"/>
    <mergeCell ref="K47:N47"/>
    <mergeCell ref="O47:Q47"/>
    <mergeCell ref="A48:G48"/>
    <mergeCell ref="H48:I48"/>
    <mergeCell ref="K48:L48"/>
    <mergeCell ref="M48:N48"/>
    <mergeCell ref="P48:Q48"/>
    <mergeCell ref="A49:E49"/>
    <mergeCell ref="K49:L49"/>
    <mergeCell ref="A50:E50"/>
    <mergeCell ref="K50:L50"/>
    <mergeCell ref="A51:E51"/>
    <mergeCell ref="K51:L51"/>
    <mergeCell ref="B53:G53"/>
    <mergeCell ref="A55:Q55"/>
    <mergeCell ref="D59:F59"/>
    <mergeCell ref="D60:F60"/>
    <mergeCell ref="A62:G62"/>
    <mergeCell ref="H62:J62"/>
    <mergeCell ref="K62:N62"/>
    <mergeCell ref="O62:Q62"/>
    <mergeCell ref="A63:G63"/>
    <mergeCell ref="H63:I63"/>
    <mergeCell ref="K63:L63"/>
    <mergeCell ref="M63:N63"/>
    <mergeCell ref="P63:Q63"/>
    <mergeCell ref="A64:E64"/>
    <mergeCell ref="K64:L64"/>
    <mergeCell ref="A65:E65"/>
    <mergeCell ref="K65:L65"/>
    <mergeCell ref="A69:Q69"/>
    <mergeCell ref="A71:Q71"/>
    <mergeCell ref="D72:F72"/>
    <mergeCell ref="O72:P72"/>
    <mergeCell ref="D73:F73"/>
    <mergeCell ref="O73:P73"/>
    <mergeCell ref="D74:F74"/>
    <mergeCell ref="O74:P74"/>
    <mergeCell ref="D75:F75"/>
    <mergeCell ref="O75:P75"/>
    <mergeCell ref="D76:F76"/>
    <mergeCell ref="O76:P76"/>
    <mergeCell ref="D77:F77"/>
    <mergeCell ref="A79:E80"/>
    <mergeCell ref="F79:G79"/>
    <mergeCell ref="H79:J79"/>
    <mergeCell ref="K79:N79"/>
    <mergeCell ref="O79:Q79"/>
    <mergeCell ref="R79:T79"/>
    <mergeCell ref="F80:G80"/>
    <mergeCell ref="H80:I80"/>
    <mergeCell ref="K80:L80"/>
    <mergeCell ref="M80:N80"/>
    <mergeCell ref="P80:Q80"/>
    <mergeCell ref="K82:L82"/>
    <mergeCell ref="K83:L83"/>
    <mergeCell ref="K84:L84"/>
    <mergeCell ref="K85:L85"/>
    <mergeCell ref="K86:L86"/>
    <mergeCell ref="K87:L87"/>
    <mergeCell ref="K88:L88"/>
    <mergeCell ref="K89:L89"/>
    <mergeCell ref="K90:L90"/>
    <mergeCell ref="K91:L91"/>
    <mergeCell ref="A92:E92"/>
    <mergeCell ref="K92:L92"/>
    <mergeCell ref="K93:L93"/>
    <mergeCell ref="K94:L94"/>
    <mergeCell ref="K95:L95"/>
    <mergeCell ref="K96:L96"/>
    <mergeCell ref="K97:L97"/>
    <mergeCell ref="K98:L98"/>
    <mergeCell ref="K99:L99"/>
    <mergeCell ref="D107:M107"/>
    <mergeCell ref="A109:Q109"/>
    <mergeCell ref="A115:L115"/>
    <mergeCell ref="A116:L116"/>
    <mergeCell ref="A117:L117"/>
    <mergeCell ref="A118:L118"/>
    <mergeCell ref="A119:L119"/>
    <mergeCell ref="A120:L120"/>
    <mergeCell ref="A123:Q123"/>
    <mergeCell ref="D124:F124"/>
    <mergeCell ref="L124:M124"/>
    <mergeCell ref="D125:F125"/>
    <mergeCell ref="L125:M125"/>
    <mergeCell ref="D126:F126"/>
    <mergeCell ref="L126:M126"/>
    <mergeCell ref="D127:F127"/>
    <mergeCell ref="L127:M127"/>
    <mergeCell ref="D128:F128"/>
    <mergeCell ref="L128:M128"/>
    <mergeCell ref="D129:F129"/>
    <mergeCell ref="A133:Q133"/>
    <mergeCell ref="A134:G134"/>
    <mergeCell ref="H134:J134"/>
    <mergeCell ref="K134:N134"/>
    <mergeCell ref="O134:Q134"/>
    <mergeCell ref="A135:G135"/>
    <mergeCell ref="H135:I135"/>
    <mergeCell ref="K135:L135"/>
    <mergeCell ref="M135:N135"/>
    <mergeCell ref="P135:Q135"/>
    <mergeCell ref="A136:F136"/>
    <mergeCell ref="K136:L136"/>
    <mergeCell ref="A137:F137"/>
    <mergeCell ref="K138:L138"/>
    <mergeCell ref="A139:F139"/>
    <mergeCell ref="K139:L139"/>
    <mergeCell ref="A140:F140"/>
    <mergeCell ref="K140:L140"/>
    <mergeCell ref="K141:L141"/>
    <mergeCell ref="A145:Q145"/>
    <mergeCell ref="A146:G146"/>
    <mergeCell ref="H146:J146"/>
    <mergeCell ref="K146:N146"/>
    <mergeCell ref="O146:Q146"/>
    <mergeCell ref="A147:G147"/>
    <mergeCell ref="H147:I147"/>
    <mergeCell ref="K147:L147"/>
    <mergeCell ref="M147:N147"/>
    <mergeCell ref="P147:Q147"/>
    <mergeCell ref="A148:F148"/>
    <mergeCell ref="K148:L148"/>
    <mergeCell ref="A149:F149"/>
    <mergeCell ref="K150:L150"/>
    <mergeCell ref="A151:F151"/>
    <mergeCell ref="K151:L151"/>
    <mergeCell ref="A152:F152"/>
    <mergeCell ref="K152:L152"/>
    <mergeCell ref="K153:L153"/>
    <mergeCell ref="A157:Q157"/>
    <mergeCell ref="A158:G158"/>
    <mergeCell ref="H158:J158"/>
    <mergeCell ref="K158:N158"/>
    <mergeCell ref="O158:Q158"/>
    <mergeCell ref="A159:G159"/>
    <mergeCell ref="H159:I159"/>
    <mergeCell ref="K159:L159"/>
    <mergeCell ref="M159:N159"/>
    <mergeCell ref="P159:Q159"/>
    <mergeCell ref="A160:F160"/>
    <mergeCell ref="K160:L160"/>
    <mergeCell ref="A161:F161"/>
    <mergeCell ref="K161:L161"/>
    <mergeCell ref="A162:F162"/>
    <mergeCell ref="K162:L162"/>
    <mergeCell ref="A166:Q166"/>
    <mergeCell ref="A167:G167"/>
    <mergeCell ref="H167:J167"/>
    <mergeCell ref="K167:N167"/>
    <mergeCell ref="O167:Q167"/>
    <mergeCell ref="A168:G168"/>
    <mergeCell ref="H168:I168"/>
    <mergeCell ref="K168:L168"/>
    <mergeCell ref="M168:N168"/>
    <mergeCell ref="P168:Q168"/>
    <mergeCell ref="A169:F169"/>
    <mergeCell ref="K169:L169"/>
    <mergeCell ref="A170:F170"/>
    <mergeCell ref="K171:L171"/>
    <mergeCell ref="A172:F172"/>
    <mergeCell ref="K172:L172"/>
    <mergeCell ref="A173:F173"/>
    <mergeCell ref="K173:L173"/>
    <mergeCell ref="K174:L174"/>
    <mergeCell ref="A178:Q178"/>
    <mergeCell ref="A179:G179"/>
    <mergeCell ref="H179:J179"/>
    <mergeCell ref="K179:N179"/>
    <mergeCell ref="O179:Q179"/>
    <mergeCell ref="A180:G180"/>
    <mergeCell ref="H180:I180"/>
    <mergeCell ref="K180:L180"/>
    <mergeCell ref="M180:N180"/>
    <mergeCell ref="P180:Q180"/>
    <mergeCell ref="A181:F181"/>
    <mergeCell ref="K181:L181"/>
    <mergeCell ref="A182:F182"/>
    <mergeCell ref="B183:G183"/>
    <mergeCell ref="K183:L183"/>
    <mergeCell ref="K184:L184"/>
    <mergeCell ref="K185:L185"/>
    <mergeCell ref="K186:L186"/>
    <mergeCell ref="K187:L187"/>
    <mergeCell ref="K188:L188"/>
    <mergeCell ref="K189:L189"/>
    <mergeCell ref="K190:L190"/>
    <mergeCell ref="A194:Q194"/>
    <mergeCell ref="A195:G195"/>
    <mergeCell ref="H195:J195"/>
    <mergeCell ref="K195:N195"/>
    <mergeCell ref="O195:Q195"/>
    <mergeCell ref="A196:G196"/>
    <mergeCell ref="H196:I196"/>
    <mergeCell ref="K196:L196"/>
    <mergeCell ref="M196:N196"/>
    <mergeCell ref="P196:Q196"/>
    <mergeCell ref="A197:F197"/>
    <mergeCell ref="K197:L197"/>
    <mergeCell ref="A198:F198"/>
    <mergeCell ref="B199:G199"/>
    <mergeCell ref="K199:L199"/>
    <mergeCell ref="K200:L200"/>
    <mergeCell ref="K201:L201"/>
    <mergeCell ref="K202:L202"/>
    <mergeCell ref="K203:L203"/>
    <mergeCell ref="K204:L204"/>
    <mergeCell ref="K205:L205"/>
    <mergeCell ref="K206:L206"/>
    <mergeCell ref="A210:Q210"/>
    <mergeCell ref="A211:G211"/>
    <mergeCell ref="H211:J211"/>
    <mergeCell ref="K211:N211"/>
    <mergeCell ref="O211:Q211"/>
    <mergeCell ref="A212:G212"/>
    <mergeCell ref="H212:I212"/>
    <mergeCell ref="K212:L212"/>
    <mergeCell ref="M212:N212"/>
    <mergeCell ref="P212:Q212"/>
    <mergeCell ref="A213:F213"/>
    <mergeCell ref="K213:L213"/>
    <mergeCell ref="A214:F214"/>
    <mergeCell ref="K214:L214"/>
    <mergeCell ref="A218:Q218"/>
    <mergeCell ref="A219:G219"/>
    <mergeCell ref="H219:J219"/>
    <mergeCell ref="K219:N219"/>
    <mergeCell ref="O219:Q219"/>
    <mergeCell ref="A220:G220"/>
    <mergeCell ref="H220:I220"/>
    <mergeCell ref="K220:L220"/>
    <mergeCell ref="M220:N220"/>
    <mergeCell ref="P220:Q220"/>
    <mergeCell ref="A221:F221"/>
    <mergeCell ref="K221:L221"/>
    <mergeCell ref="A222:F222"/>
    <mergeCell ref="B223:G223"/>
    <mergeCell ref="K223:L223"/>
    <mergeCell ref="K224:L224"/>
    <mergeCell ref="K225:L225"/>
    <mergeCell ref="K226:L226"/>
    <mergeCell ref="K227:L227"/>
    <mergeCell ref="K228:L228"/>
    <mergeCell ref="K229:L229"/>
    <mergeCell ref="K230:L230"/>
    <mergeCell ref="A234:Q234"/>
    <mergeCell ref="A235:G235"/>
    <mergeCell ref="H235:J235"/>
    <mergeCell ref="K235:N235"/>
    <mergeCell ref="O235:Q235"/>
    <mergeCell ref="A236:G236"/>
    <mergeCell ref="H236:I236"/>
    <mergeCell ref="K236:L236"/>
    <mergeCell ref="M236:N236"/>
    <mergeCell ref="P236:Q236"/>
    <mergeCell ref="K238:L238"/>
    <mergeCell ref="K239:L239"/>
    <mergeCell ref="A243:Q243"/>
    <mergeCell ref="A244:G244"/>
    <mergeCell ref="H244:J244"/>
    <mergeCell ref="K244:N244"/>
    <mergeCell ref="O244:Q244"/>
    <mergeCell ref="A245:G245"/>
    <mergeCell ref="H245:I245"/>
    <mergeCell ref="K245:L245"/>
    <mergeCell ref="M245:N245"/>
    <mergeCell ref="P245:Q245"/>
    <mergeCell ref="A273:Q273"/>
    <mergeCell ref="E277:G277"/>
    <mergeCell ref="E278:G278"/>
    <mergeCell ref="F280:H280"/>
    <mergeCell ref="E281:G281"/>
    <mergeCell ref="E282:G282"/>
    <mergeCell ref="K247:L247"/>
    <mergeCell ref="K248:L248"/>
    <mergeCell ref="D252:H252"/>
    <mergeCell ref="A254:Q254"/>
    <mergeCell ref="M255:N255"/>
    <mergeCell ref="P255:Q255"/>
    <mergeCell ref="B266:G266"/>
    <mergeCell ref="H266:K266"/>
    <mergeCell ref="B271:G271"/>
  </mergeCells>
  <pageMargins left="3.9583333333333297E-2" right="3.9583333333333297E-2" top="3.9583333333333297E-2" bottom="3.9583333333333297E-2" header="3.9583333333333297E-2" footer="3.9583333333333297E-2"/>
  <pageSetup paperSize="77" scale="65" firstPageNumber="0" orientation="landscape"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I182"/>
  <sheetViews>
    <sheetView topLeftCell="B160" zoomScale="80" zoomScaleNormal="80" workbookViewId="0">
      <selection activeCell="K201" sqref="K201"/>
    </sheetView>
  </sheetViews>
  <sheetFormatPr baseColWidth="10" defaultColWidth="9.140625" defaultRowHeight="15"/>
  <cols>
    <col min="1" max="1" width="5.140625" style="163" customWidth="1"/>
    <col min="2" max="2" width="5.140625" style="164" customWidth="1"/>
    <col min="3" max="3" width="20.42578125" style="164" customWidth="1"/>
    <col min="4" max="4" width="15.28515625" style="164" customWidth="1"/>
    <col min="5" max="8" width="14.28515625" style="164" customWidth="1"/>
    <col min="9" max="10" width="10.28515625" style="164" customWidth="1"/>
    <col min="11" max="11" width="12.7109375" style="164" customWidth="1"/>
    <col min="12" max="13" width="10.28515625" style="164" customWidth="1"/>
    <col min="14" max="14" width="3.5703125" style="165" customWidth="1"/>
    <col min="15" max="15" width="51" style="166" customWidth="1"/>
    <col min="16" max="1021" width="10.7109375" style="164" customWidth="1"/>
    <col min="1022" max="1023" width="10.7109375" style="167" customWidth="1"/>
    <col min="1024" max="1025" width="10.85546875" customWidth="1"/>
  </cols>
  <sheetData>
    <row r="1" spans="1:15">
      <c r="A1" s="168"/>
      <c r="B1" s="401"/>
      <c r="C1" s="401"/>
      <c r="D1" s="401"/>
      <c r="E1" s="401"/>
      <c r="F1" s="401"/>
      <c r="G1" s="401"/>
      <c r="H1" s="401"/>
      <c r="I1" s="401"/>
      <c r="J1" s="401"/>
      <c r="K1" s="401"/>
      <c r="L1" s="401"/>
      <c r="M1" s="401"/>
      <c r="N1" s="169"/>
      <c r="O1" s="170"/>
    </row>
    <row r="2" spans="1:15" ht="20.25">
      <c r="A2" s="168"/>
      <c r="B2" s="402">
        <v>45323</v>
      </c>
      <c r="C2" s="402"/>
      <c r="D2" s="403" t="s">
        <v>613</v>
      </c>
      <c r="E2" s="403"/>
      <c r="F2" s="403"/>
      <c r="G2" s="403"/>
      <c r="H2" s="403"/>
      <c r="I2" s="403"/>
      <c r="J2" s="403"/>
      <c r="K2" s="403"/>
      <c r="L2" s="404" t="s">
        <v>614</v>
      </c>
      <c r="M2" s="404"/>
      <c r="N2" s="169"/>
      <c r="O2" s="170"/>
    </row>
    <row r="3" spans="1:15" ht="20.25">
      <c r="A3" s="168" t="s">
        <v>615</v>
      </c>
      <c r="B3" s="171"/>
      <c r="C3" s="172"/>
      <c r="D3" s="405" t="s">
        <v>616</v>
      </c>
      <c r="E3" s="405"/>
      <c r="F3" s="405"/>
      <c r="G3" s="405"/>
      <c r="H3" s="405"/>
      <c r="I3" s="405"/>
      <c r="J3" s="405"/>
      <c r="K3" s="405"/>
      <c r="L3" s="172"/>
      <c r="M3" s="173"/>
      <c r="N3" s="174"/>
      <c r="O3" s="170"/>
    </row>
    <row r="4" spans="1:15">
      <c r="A4" s="168" t="s">
        <v>615</v>
      </c>
      <c r="B4" s="171"/>
      <c r="C4" s="172"/>
      <c r="D4" s="172"/>
      <c r="E4" s="172"/>
      <c r="F4" s="172"/>
      <c r="G4" s="172"/>
      <c r="H4" s="172"/>
      <c r="I4" s="172"/>
      <c r="J4" s="172"/>
      <c r="K4" s="172"/>
      <c r="L4" s="172"/>
      <c r="M4" s="173"/>
      <c r="N4" s="174"/>
      <c r="O4" s="170"/>
    </row>
    <row r="5" spans="1:15">
      <c r="A5" s="168" t="s">
        <v>615</v>
      </c>
      <c r="B5" s="171"/>
      <c r="C5" s="172"/>
      <c r="D5" s="172"/>
      <c r="E5" s="172"/>
      <c r="F5" s="172"/>
      <c r="G5" s="172"/>
      <c r="H5" s="172"/>
      <c r="I5" s="172"/>
      <c r="J5" s="172"/>
      <c r="K5" s="172"/>
      <c r="L5" s="172"/>
      <c r="M5" s="173"/>
      <c r="N5" s="174"/>
      <c r="O5" s="170"/>
    </row>
    <row r="6" spans="1:15">
      <c r="A6" s="168" t="s">
        <v>615</v>
      </c>
      <c r="B6" s="406" t="s">
        <v>617</v>
      </c>
      <c r="C6" s="406"/>
      <c r="D6" s="406"/>
      <c r="E6" s="406"/>
      <c r="F6" s="406"/>
      <c r="G6" s="406"/>
      <c r="H6" s="406"/>
      <c r="I6" s="406"/>
      <c r="J6" s="406"/>
      <c r="K6" s="406"/>
      <c r="L6" s="175">
        <v>911233</v>
      </c>
      <c r="M6" s="176" t="s">
        <v>618</v>
      </c>
      <c r="N6" s="174"/>
      <c r="O6" s="170"/>
    </row>
    <row r="7" spans="1:15">
      <c r="A7" s="168" t="s">
        <v>615</v>
      </c>
      <c r="B7" s="171"/>
      <c r="C7" s="172"/>
      <c r="D7" s="172"/>
      <c r="E7" s="172"/>
      <c r="F7" s="172"/>
      <c r="G7" s="172"/>
      <c r="H7" s="172"/>
      <c r="I7" s="172"/>
      <c r="J7" s="172"/>
      <c r="K7" s="172"/>
      <c r="L7" s="172"/>
      <c r="M7" s="173"/>
      <c r="N7" s="174"/>
      <c r="O7" s="170"/>
    </row>
    <row r="8" spans="1:15" ht="28.35" customHeight="1">
      <c r="A8" s="168" t="s">
        <v>615</v>
      </c>
      <c r="B8" s="407" t="s">
        <v>619</v>
      </c>
      <c r="C8" s="407"/>
      <c r="D8" s="407"/>
      <c r="E8" s="407"/>
      <c r="F8" s="407"/>
      <c r="G8" s="407"/>
      <c r="H8" s="407"/>
      <c r="I8" s="407"/>
      <c r="J8" s="407"/>
      <c r="K8" s="407"/>
      <c r="L8" s="407"/>
      <c r="M8" s="407"/>
      <c r="N8" s="174"/>
      <c r="O8" s="170"/>
    </row>
    <row r="9" spans="1:15">
      <c r="A9" s="168" t="s">
        <v>615</v>
      </c>
      <c r="B9" s="171"/>
      <c r="C9" s="172"/>
      <c r="D9" s="172"/>
      <c r="E9" s="177"/>
      <c r="F9" s="177"/>
      <c r="G9" s="177"/>
      <c r="H9" s="178"/>
      <c r="I9" s="172"/>
      <c r="J9" s="172"/>
      <c r="K9" s="172"/>
      <c r="L9" s="177"/>
      <c r="M9" s="179"/>
      <c r="N9" s="174"/>
      <c r="O9" s="170"/>
    </row>
    <row r="10" spans="1:15">
      <c r="A10" s="168" t="s">
        <v>615</v>
      </c>
      <c r="B10" s="408" t="s">
        <v>620</v>
      </c>
      <c r="C10" s="408"/>
      <c r="D10" s="408"/>
      <c r="E10" s="408"/>
      <c r="F10" s="408"/>
      <c r="G10" s="408"/>
      <c r="H10" s="408"/>
      <c r="I10" s="408"/>
      <c r="J10" s="408"/>
      <c r="K10" s="408"/>
      <c r="L10" s="180">
        <v>911316</v>
      </c>
      <c r="M10" s="181" t="s">
        <v>621</v>
      </c>
      <c r="N10" s="174"/>
      <c r="O10" s="170"/>
    </row>
    <row r="11" spans="1:15">
      <c r="A11" s="168" t="s">
        <v>615</v>
      </c>
      <c r="B11" s="386" t="s">
        <v>622</v>
      </c>
      <c r="C11" s="386"/>
      <c r="D11" s="386"/>
      <c r="E11" s="386"/>
      <c r="F11" s="386"/>
      <c r="G11" s="386"/>
      <c r="H11" s="386"/>
      <c r="I11" s="386"/>
      <c r="J11" s="386"/>
      <c r="K11" s="386"/>
      <c r="L11" s="180">
        <v>911232</v>
      </c>
      <c r="M11" s="181" t="s">
        <v>623</v>
      </c>
      <c r="N11" s="174"/>
      <c r="O11" s="170"/>
    </row>
    <row r="12" spans="1:15">
      <c r="A12" s="168" t="s">
        <v>615</v>
      </c>
      <c r="B12" s="398" t="s">
        <v>624</v>
      </c>
      <c r="C12" s="398"/>
      <c r="D12" s="398"/>
      <c r="E12" s="398"/>
      <c r="F12" s="398"/>
      <c r="G12" s="398"/>
      <c r="H12" s="398"/>
      <c r="I12" s="398"/>
      <c r="J12" s="398"/>
      <c r="K12" s="398"/>
      <c r="L12" s="182">
        <v>911290</v>
      </c>
      <c r="M12" s="183" t="s">
        <v>625</v>
      </c>
      <c r="N12" s="174"/>
      <c r="O12" s="170"/>
    </row>
    <row r="13" spans="1:15" ht="19.149999999999999" customHeight="1">
      <c r="A13" s="168" t="s">
        <v>615</v>
      </c>
      <c r="B13" s="399"/>
      <c r="C13" s="399"/>
      <c r="D13" s="399"/>
      <c r="E13" s="399"/>
      <c r="F13" s="399"/>
      <c r="G13" s="399"/>
      <c r="H13" s="399"/>
      <c r="I13" s="399"/>
      <c r="J13" s="399"/>
      <c r="K13" s="399"/>
      <c r="L13" s="399"/>
      <c r="M13" s="399"/>
      <c r="N13" s="174"/>
      <c r="O13" s="170"/>
    </row>
    <row r="14" spans="1:15" ht="28.35" customHeight="1">
      <c r="A14" s="168" t="s">
        <v>626</v>
      </c>
      <c r="B14" s="184">
        <v>1</v>
      </c>
      <c r="C14" s="400" t="s">
        <v>627</v>
      </c>
      <c r="D14" s="400"/>
      <c r="E14" s="400"/>
      <c r="F14" s="400"/>
      <c r="G14" s="400"/>
      <c r="H14" s="400"/>
      <c r="I14" s="400"/>
      <c r="J14" s="400"/>
      <c r="K14" s="400"/>
      <c r="L14" s="400"/>
      <c r="M14" s="400"/>
      <c r="N14" s="174"/>
      <c r="O14" s="170"/>
    </row>
    <row r="15" spans="1:15">
      <c r="A15" s="168" t="s">
        <v>626</v>
      </c>
      <c r="B15" s="171"/>
      <c r="C15" s="172"/>
      <c r="D15" s="172"/>
      <c r="E15" s="172"/>
      <c r="F15" s="172"/>
      <c r="G15" s="172"/>
      <c r="H15" s="172"/>
      <c r="I15" s="172"/>
      <c r="J15" s="172"/>
      <c r="K15" s="172"/>
      <c r="L15" s="172"/>
      <c r="M15" s="173"/>
      <c r="N15" s="174"/>
      <c r="O15" s="170"/>
    </row>
    <row r="16" spans="1:15" ht="24.6" customHeight="1">
      <c r="A16" s="168" t="s">
        <v>626</v>
      </c>
      <c r="B16" s="380" t="s">
        <v>628</v>
      </c>
      <c r="C16" s="380"/>
      <c r="D16" s="380"/>
      <c r="E16" s="380"/>
      <c r="F16" s="380"/>
      <c r="G16" s="380"/>
      <c r="H16" s="380"/>
      <c r="I16" s="381" t="s">
        <v>629</v>
      </c>
      <c r="J16" s="381"/>
      <c r="K16" s="185" t="s">
        <v>630</v>
      </c>
      <c r="L16" s="382" t="s">
        <v>631</v>
      </c>
      <c r="M16" s="382"/>
      <c r="N16" s="174"/>
      <c r="O16" s="186"/>
    </row>
    <row r="17" spans="1:15" ht="15" customHeight="1">
      <c r="A17" s="168" t="s">
        <v>626</v>
      </c>
      <c r="B17" s="375" t="s">
        <v>632</v>
      </c>
      <c r="C17" s="375"/>
      <c r="D17" s="375"/>
      <c r="E17" s="375"/>
      <c r="F17" s="375"/>
      <c r="G17" s="375"/>
      <c r="H17" s="375"/>
      <c r="I17" s="187">
        <v>911321</v>
      </c>
      <c r="J17" s="188" t="s">
        <v>633</v>
      </c>
      <c r="K17" s="189">
        <v>25.8291</v>
      </c>
      <c r="L17" s="190">
        <v>911322</v>
      </c>
      <c r="M17" s="191" t="s">
        <v>634</v>
      </c>
      <c r="N17" s="174" t="s">
        <v>635</v>
      </c>
      <c r="O17" s="170"/>
    </row>
    <row r="18" spans="1:15" ht="15" customHeight="1">
      <c r="A18" s="168" t="s">
        <v>626</v>
      </c>
      <c r="B18" s="376" t="s">
        <v>636</v>
      </c>
      <c r="C18" s="376"/>
      <c r="D18" s="376"/>
      <c r="E18" s="376"/>
      <c r="F18" s="376"/>
      <c r="G18" s="376"/>
      <c r="H18" s="376"/>
      <c r="I18" s="187">
        <v>911323</v>
      </c>
      <c r="J18" s="188" t="s">
        <v>637</v>
      </c>
      <c r="K18" s="189">
        <v>23.6097</v>
      </c>
      <c r="L18" s="190">
        <v>911324</v>
      </c>
      <c r="M18" s="191" t="s">
        <v>638</v>
      </c>
      <c r="N18" s="174" t="s">
        <v>635</v>
      </c>
      <c r="O18" s="170"/>
    </row>
    <row r="19" spans="1:15" ht="15" customHeight="1">
      <c r="A19" s="168" t="s">
        <v>626</v>
      </c>
      <c r="B19" s="376" t="s">
        <v>639</v>
      </c>
      <c r="C19" s="376"/>
      <c r="D19" s="376"/>
      <c r="E19" s="376"/>
      <c r="F19" s="376"/>
      <c r="G19" s="376"/>
      <c r="H19" s="376"/>
      <c r="I19" s="187">
        <v>911319</v>
      </c>
      <c r="J19" s="188" t="s">
        <v>640</v>
      </c>
      <c r="K19" s="192">
        <v>22.5</v>
      </c>
      <c r="L19" s="190">
        <v>911320</v>
      </c>
      <c r="M19" s="191" t="s">
        <v>641</v>
      </c>
      <c r="N19" s="174" t="s">
        <v>635</v>
      </c>
      <c r="O19" s="170"/>
    </row>
    <row r="20" spans="1:15" ht="15" customHeight="1">
      <c r="A20" s="193" t="s">
        <v>626</v>
      </c>
      <c r="B20" s="396" t="s">
        <v>642</v>
      </c>
      <c r="C20" s="396"/>
      <c r="D20" s="396"/>
      <c r="E20" s="396"/>
      <c r="F20" s="396"/>
      <c r="G20" s="396"/>
      <c r="H20" s="396"/>
      <c r="I20" s="194">
        <v>913035</v>
      </c>
      <c r="J20" s="195" t="s">
        <v>643</v>
      </c>
      <c r="K20" s="196">
        <v>21</v>
      </c>
      <c r="L20" s="197">
        <v>913036</v>
      </c>
      <c r="M20" s="198" t="s">
        <v>644</v>
      </c>
      <c r="N20" s="174" t="s">
        <v>635</v>
      </c>
      <c r="O20" s="170"/>
    </row>
    <row r="21" spans="1:15" ht="15" customHeight="1">
      <c r="A21" s="193" t="s">
        <v>626</v>
      </c>
      <c r="B21" s="396" t="s">
        <v>645</v>
      </c>
      <c r="C21" s="396"/>
      <c r="D21" s="396"/>
      <c r="E21" s="396"/>
      <c r="F21" s="396"/>
      <c r="G21" s="396"/>
      <c r="H21" s="396"/>
      <c r="I21" s="194">
        <v>913037</v>
      </c>
      <c r="J21" s="195" t="s">
        <v>646</v>
      </c>
      <c r="K21" s="199">
        <v>20.5</v>
      </c>
      <c r="L21" s="197">
        <v>913038</v>
      </c>
      <c r="M21" s="198" t="s">
        <v>647</v>
      </c>
      <c r="N21" s="174" t="s">
        <v>635</v>
      </c>
      <c r="O21" s="170"/>
    </row>
    <row r="22" spans="1:15" ht="15" customHeight="1">
      <c r="A22" s="168" t="s">
        <v>626</v>
      </c>
      <c r="B22" s="397" t="s">
        <v>648</v>
      </c>
      <c r="C22" s="397"/>
      <c r="D22" s="397"/>
      <c r="E22" s="397"/>
      <c r="F22" s="397"/>
      <c r="G22" s="397"/>
      <c r="H22" s="397"/>
      <c r="I22" s="187">
        <v>911371</v>
      </c>
      <c r="J22" s="188" t="s">
        <v>649</v>
      </c>
      <c r="K22" s="200">
        <v>1</v>
      </c>
      <c r="L22" s="190">
        <v>911372</v>
      </c>
      <c r="M22" s="191" t="s">
        <v>650</v>
      </c>
      <c r="N22" s="174" t="s">
        <v>635</v>
      </c>
      <c r="O22" s="170"/>
    </row>
    <row r="23" spans="1:15" ht="15" customHeight="1">
      <c r="A23" s="168" t="s">
        <v>626</v>
      </c>
      <c r="B23" s="376" t="s">
        <v>651</v>
      </c>
      <c r="C23" s="376"/>
      <c r="D23" s="376"/>
      <c r="E23" s="376"/>
      <c r="F23" s="376"/>
      <c r="G23" s="376"/>
      <c r="H23" s="376"/>
      <c r="I23" s="187">
        <v>911369</v>
      </c>
      <c r="J23" s="188" t="s">
        <v>652</v>
      </c>
      <c r="K23" s="192">
        <v>0.5</v>
      </c>
      <c r="L23" s="190">
        <v>911370</v>
      </c>
      <c r="M23" s="191" t="s">
        <v>653</v>
      </c>
      <c r="N23" s="174" t="s">
        <v>635</v>
      </c>
      <c r="O23" s="170"/>
    </row>
    <row r="24" spans="1:15" ht="15" customHeight="1">
      <c r="A24" s="168" t="s">
        <v>626</v>
      </c>
      <c r="B24" s="376" t="s">
        <v>654</v>
      </c>
      <c r="C24" s="376"/>
      <c r="D24" s="376"/>
      <c r="E24" s="376"/>
      <c r="F24" s="376"/>
      <c r="G24" s="376"/>
      <c r="H24" s="376"/>
      <c r="I24" s="187">
        <v>911467</v>
      </c>
      <c r="J24" s="188" t="s">
        <v>655</v>
      </c>
      <c r="K24" s="192">
        <v>9.36</v>
      </c>
      <c r="L24" s="190">
        <v>911468</v>
      </c>
      <c r="M24" s="191" t="s">
        <v>656</v>
      </c>
      <c r="N24" s="174" t="s">
        <v>635</v>
      </c>
      <c r="O24" s="170"/>
    </row>
    <row r="25" spans="1:15" ht="15" customHeight="1">
      <c r="A25" s="168" t="s">
        <v>626</v>
      </c>
      <c r="B25" s="376" t="s">
        <v>657</v>
      </c>
      <c r="C25" s="376"/>
      <c r="D25" s="376"/>
      <c r="E25" s="376"/>
      <c r="F25" s="376"/>
      <c r="G25" s="376"/>
      <c r="H25" s="376"/>
      <c r="I25" s="187">
        <v>911394</v>
      </c>
      <c r="J25" s="188" t="s">
        <v>658</v>
      </c>
      <c r="K25" s="192">
        <v>6.63</v>
      </c>
      <c r="L25" s="190">
        <v>911395</v>
      </c>
      <c r="M25" s="191" t="s">
        <v>659</v>
      </c>
      <c r="N25" s="174" t="s">
        <v>635</v>
      </c>
      <c r="O25" s="170"/>
    </row>
    <row r="26" spans="1:15" ht="15" customHeight="1">
      <c r="A26" s="168" t="s">
        <v>626</v>
      </c>
      <c r="B26" s="376" t="s">
        <v>660</v>
      </c>
      <c r="C26" s="376"/>
      <c r="D26" s="376"/>
      <c r="E26" s="376"/>
      <c r="F26" s="376"/>
      <c r="G26" s="376"/>
      <c r="H26" s="376"/>
      <c r="I26" s="187">
        <v>911396</v>
      </c>
      <c r="J26" s="188" t="s">
        <v>661</v>
      </c>
      <c r="K26" s="192">
        <v>6.24</v>
      </c>
      <c r="L26" s="190">
        <v>911397</v>
      </c>
      <c r="M26" s="191" t="s">
        <v>662</v>
      </c>
      <c r="N26" s="174" t="s">
        <v>635</v>
      </c>
      <c r="O26" s="170"/>
    </row>
    <row r="27" spans="1:15" ht="15" customHeight="1">
      <c r="A27" s="168" t="s">
        <v>626</v>
      </c>
      <c r="B27" s="376" t="s">
        <v>663</v>
      </c>
      <c r="C27" s="376"/>
      <c r="D27" s="376"/>
      <c r="E27" s="376"/>
      <c r="F27" s="376"/>
      <c r="G27" s="376"/>
      <c r="H27" s="376"/>
      <c r="I27" s="187">
        <v>911398</v>
      </c>
      <c r="J27" s="188" t="s">
        <v>664</v>
      </c>
      <c r="K27" s="192">
        <v>4.68</v>
      </c>
      <c r="L27" s="190">
        <v>911399</v>
      </c>
      <c r="M27" s="191" t="s">
        <v>665</v>
      </c>
      <c r="N27" s="174" t="s">
        <v>635</v>
      </c>
      <c r="O27" s="170"/>
    </row>
    <row r="28" spans="1:15" ht="15" customHeight="1">
      <c r="A28" s="168" t="s">
        <v>626</v>
      </c>
      <c r="B28" s="376" t="s">
        <v>666</v>
      </c>
      <c r="C28" s="376"/>
      <c r="D28" s="376"/>
      <c r="E28" s="376"/>
      <c r="F28" s="376"/>
      <c r="G28" s="376"/>
      <c r="H28" s="376"/>
      <c r="I28" s="187">
        <v>911469</v>
      </c>
      <c r="J28" s="188" t="s">
        <v>667</v>
      </c>
      <c r="K28" s="192">
        <v>3.12</v>
      </c>
      <c r="L28" s="190">
        <v>911470</v>
      </c>
      <c r="M28" s="191" t="s">
        <v>668</v>
      </c>
      <c r="N28" s="174" t="s">
        <v>635</v>
      </c>
      <c r="O28" s="170"/>
    </row>
    <row r="29" spans="1:15" ht="15" customHeight="1">
      <c r="A29" s="168" t="s">
        <v>626</v>
      </c>
      <c r="B29" s="376" t="s">
        <v>669</v>
      </c>
      <c r="C29" s="376"/>
      <c r="D29" s="376"/>
      <c r="E29" s="376"/>
      <c r="F29" s="376"/>
      <c r="G29" s="376"/>
      <c r="H29" s="376"/>
      <c r="I29" s="187">
        <v>911400</v>
      </c>
      <c r="J29" s="188" t="s">
        <v>670</v>
      </c>
      <c r="K29" s="192">
        <v>2.21</v>
      </c>
      <c r="L29" s="190">
        <v>911401</v>
      </c>
      <c r="M29" s="191" t="s">
        <v>671</v>
      </c>
      <c r="N29" s="174" t="s">
        <v>635</v>
      </c>
      <c r="O29" s="170"/>
    </row>
    <row r="30" spans="1:15" ht="15" customHeight="1">
      <c r="A30" s="168" t="s">
        <v>626</v>
      </c>
      <c r="B30" s="376" t="s">
        <v>672</v>
      </c>
      <c r="C30" s="376"/>
      <c r="D30" s="376"/>
      <c r="E30" s="376"/>
      <c r="F30" s="376"/>
      <c r="G30" s="376"/>
      <c r="H30" s="376"/>
      <c r="I30" s="187">
        <v>911310</v>
      </c>
      <c r="J30" s="188" t="s">
        <v>673</v>
      </c>
      <c r="K30" s="192">
        <v>2.08</v>
      </c>
      <c r="L30" s="190">
        <v>911311</v>
      </c>
      <c r="M30" s="191" t="s">
        <v>674</v>
      </c>
      <c r="N30" s="174" t="s">
        <v>635</v>
      </c>
      <c r="O30" s="170"/>
    </row>
    <row r="31" spans="1:15" ht="15" customHeight="1">
      <c r="A31" s="168" t="s">
        <v>626</v>
      </c>
      <c r="B31" s="376" t="s">
        <v>675</v>
      </c>
      <c r="C31" s="376"/>
      <c r="D31" s="376"/>
      <c r="E31" s="376"/>
      <c r="F31" s="376"/>
      <c r="G31" s="376"/>
      <c r="H31" s="376"/>
      <c r="I31" s="187">
        <v>911312</v>
      </c>
      <c r="J31" s="188" t="s">
        <v>676</v>
      </c>
      <c r="K31" s="192">
        <v>1.56</v>
      </c>
      <c r="L31" s="190">
        <v>911313</v>
      </c>
      <c r="M31" s="191" t="s">
        <v>677</v>
      </c>
      <c r="N31" s="174" t="s">
        <v>635</v>
      </c>
      <c r="O31" s="170"/>
    </row>
    <row r="32" spans="1:15" ht="13.9" customHeight="1">
      <c r="A32" s="168" t="s">
        <v>626</v>
      </c>
      <c r="B32" s="393" t="s">
        <v>678</v>
      </c>
      <c r="C32" s="393"/>
      <c r="D32" s="393"/>
      <c r="E32" s="393"/>
      <c r="F32" s="393"/>
      <c r="G32" s="393"/>
      <c r="H32" s="393"/>
      <c r="I32" s="201"/>
      <c r="J32" s="202"/>
      <c r="K32" s="203"/>
      <c r="L32" s="187">
        <v>911368</v>
      </c>
      <c r="M32" s="204" t="s">
        <v>679</v>
      </c>
      <c r="N32" s="174" t="s">
        <v>680</v>
      </c>
      <c r="O32" s="170"/>
    </row>
    <row r="33" spans="1:15" ht="63.75">
      <c r="A33" s="168" t="s">
        <v>626</v>
      </c>
      <c r="B33" s="377" t="s">
        <v>681</v>
      </c>
      <c r="C33" s="377"/>
      <c r="D33" s="377"/>
      <c r="E33" s="377"/>
      <c r="F33" s="377"/>
      <c r="G33" s="377"/>
      <c r="H33" s="377"/>
      <c r="I33" s="190">
        <v>911325</v>
      </c>
      <c r="J33" s="205" t="s">
        <v>682</v>
      </c>
      <c r="K33" s="206"/>
      <c r="L33" s="190">
        <v>911326</v>
      </c>
      <c r="M33" s="191" t="s">
        <v>683</v>
      </c>
      <c r="N33" s="207" t="s">
        <v>684</v>
      </c>
      <c r="O33" s="208" t="s">
        <v>685</v>
      </c>
    </row>
    <row r="34" spans="1:15" ht="63.75">
      <c r="A34" s="168" t="s">
        <v>626</v>
      </c>
      <c r="B34" s="394" t="s">
        <v>686</v>
      </c>
      <c r="C34" s="394"/>
      <c r="D34" s="394"/>
      <c r="E34" s="394"/>
      <c r="F34" s="394"/>
      <c r="G34" s="394"/>
      <c r="H34" s="394"/>
      <c r="I34" s="206"/>
      <c r="J34" s="206"/>
      <c r="K34" s="206"/>
      <c r="L34" s="190">
        <v>911448</v>
      </c>
      <c r="M34" s="191" t="s">
        <v>687</v>
      </c>
      <c r="N34" s="207" t="s">
        <v>684</v>
      </c>
      <c r="O34" s="208" t="s">
        <v>688</v>
      </c>
    </row>
    <row r="35" spans="1:15">
      <c r="A35" s="168" t="s">
        <v>626</v>
      </c>
      <c r="B35" s="209"/>
      <c r="C35" s="172"/>
      <c r="D35" s="172"/>
      <c r="E35" s="172"/>
      <c r="F35" s="172"/>
      <c r="G35" s="172"/>
      <c r="H35" s="172"/>
      <c r="I35" s="172"/>
      <c r="J35" s="172"/>
      <c r="K35" s="172"/>
      <c r="L35" s="210"/>
      <c r="M35" s="211"/>
      <c r="N35" s="207"/>
      <c r="O35" s="170"/>
    </row>
    <row r="36" spans="1:15" ht="24.6" customHeight="1">
      <c r="A36" s="168" t="s">
        <v>626</v>
      </c>
      <c r="B36" s="395" t="s">
        <v>689</v>
      </c>
      <c r="C36" s="395"/>
      <c r="D36" s="395"/>
      <c r="E36" s="395"/>
      <c r="F36" s="395"/>
      <c r="G36" s="395"/>
      <c r="H36" s="395"/>
      <c r="I36" s="381" t="s">
        <v>629</v>
      </c>
      <c r="J36" s="381"/>
      <c r="K36" s="185" t="s">
        <v>630</v>
      </c>
      <c r="L36" s="382" t="s">
        <v>631</v>
      </c>
      <c r="M36" s="382"/>
      <c r="N36" s="207"/>
      <c r="O36" s="170"/>
    </row>
    <row r="37" spans="1:15" ht="13.9" customHeight="1">
      <c r="A37" s="168" t="s">
        <v>626</v>
      </c>
      <c r="B37" s="392" t="s">
        <v>690</v>
      </c>
      <c r="C37" s="392"/>
      <c r="D37" s="392"/>
      <c r="E37" s="392"/>
      <c r="F37" s="392"/>
      <c r="G37" s="392"/>
      <c r="H37" s="392"/>
      <c r="I37" s="212"/>
      <c r="J37" s="172"/>
      <c r="K37" s="212"/>
      <c r="L37" s="212"/>
      <c r="M37" s="173"/>
      <c r="N37" s="207"/>
      <c r="O37" s="170"/>
    </row>
    <row r="38" spans="1:15">
      <c r="A38" s="168" t="s">
        <v>626</v>
      </c>
      <c r="B38" s="213"/>
      <c r="C38" s="391" t="s">
        <v>691</v>
      </c>
      <c r="D38" s="391"/>
      <c r="E38" s="391"/>
      <c r="F38" s="391"/>
      <c r="G38" s="391"/>
      <c r="H38" s="391"/>
      <c r="I38" s="187">
        <v>911327</v>
      </c>
      <c r="J38" s="188" t="s">
        <v>692</v>
      </c>
      <c r="K38" s="200">
        <v>2</v>
      </c>
      <c r="L38" s="190">
        <v>911328</v>
      </c>
      <c r="M38" s="191" t="s">
        <v>693</v>
      </c>
      <c r="N38" s="174" t="s">
        <v>635</v>
      </c>
      <c r="O38" s="170"/>
    </row>
    <row r="39" spans="1:15">
      <c r="A39" s="168" t="s">
        <v>626</v>
      </c>
      <c r="B39" s="213"/>
      <c r="C39" s="391" t="s">
        <v>694</v>
      </c>
      <c r="D39" s="391"/>
      <c r="E39" s="391"/>
      <c r="F39" s="391"/>
      <c r="G39" s="391"/>
      <c r="H39" s="391"/>
      <c r="I39" s="187">
        <v>911375</v>
      </c>
      <c r="J39" s="188" t="s">
        <v>695</v>
      </c>
      <c r="K39" s="192">
        <v>0.5</v>
      </c>
      <c r="L39" s="190">
        <v>911376</v>
      </c>
      <c r="M39" s="191" t="s">
        <v>696</v>
      </c>
      <c r="N39" s="174" t="s">
        <v>635</v>
      </c>
      <c r="O39" s="170"/>
    </row>
    <row r="40" spans="1:15">
      <c r="A40" s="168" t="s">
        <v>626</v>
      </c>
      <c r="B40" s="213"/>
      <c r="C40" s="391" t="s">
        <v>697</v>
      </c>
      <c r="D40" s="391"/>
      <c r="E40" s="391"/>
      <c r="F40" s="391"/>
      <c r="G40" s="391"/>
      <c r="H40" s="391"/>
      <c r="I40" s="187">
        <v>911329</v>
      </c>
      <c r="J40" s="188" t="s">
        <v>698</v>
      </c>
      <c r="K40" s="192">
        <v>5</v>
      </c>
      <c r="L40" s="190">
        <v>911330</v>
      </c>
      <c r="M40" s="191" t="s">
        <v>699</v>
      </c>
      <c r="N40" s="174" t="s">
        <v>635</v>
      </c>
      <c r="O40" s="170"/>
    </row>
    <row r="41" spans="1:15">
      <c r="A41" s="168" t="s">
        <v>626</v>
      </c>
      <c r="B41" s="213"/>
      <c r="C41" s="391" t="s">
        <v>700</v>
      </c>
      <c r="D41" s="391"/>
      <c r="E41" s="391"/>
      <c r="F41" s="391"/>
      <c r="G41" s="391"/>
      <c r="H41" s="391"/>
      <c r="I41" s="187">
        <v>911377</v>
      </c>
      <c r="J41" s="188" t="s">
        <v>701</v>
      </c>
      <c r="K41" s="192">
        <v>0.5</v>
      </c>
      <c r="L41" s="190">
        <v>911378</v>
      </c>
      <c r="M41" s="191" t="s">
        <v>702</v>
      </c>
      <c r="N41" s="174" t="s">
        <v>635</v>
      </c>
      <c r="O41" s="170"/>
    </row>
    <row r="42" spans="1:15">
      <c r="A42" s="168" t="s">
        <v>626</v>
      </c>
      <c r="B42" s="213"/>
      <c r="C42" s="391" t="s">
        <v>703</v>
      </c>
      <c r="D42" s="391"/>
      <c r="E42" s="391"/>
      <c r="F42" s="391"/>
      <c r="G42" s="391"/>
      <c r="H42" s="391"/>
      <c r="I42" s="187">
        <v>911331</v>
      </c>
      <c r="J42" s="188" t="s">
        <v>704</v>
      </c>
      <c r="K42" s="192">
        <v>7.5</v>
      </c>
      <c r="L42" s="190">
        <v>911332</v>
      </c>
      <c r="M42" s="191" t="s">
        <v>705</v>
      </c>
      <c r="N42" s="174" t="s">
        <v>635</v>
      </c>
      <c r="O42" s="170"/>
    </row>
    <row r="43" spans="1:15">
      <c r="A43" s="168" t="s">
        <v>626</v>
      </c>
      <c r="B43" s="213"/>
      <c r="C43" s="391" t="s">
        <v>706</v>
      </c>
      <c r="D43" s="391"/>
      <c r="E43" s="391"/>
      <c r="F43" s="391"/>
      <c r="G43" s="391"/>
      <c r="H43" s="391"/>
      <c r="I43" s="187">
        <v>911379</v>
      </c>
      <c r="J43" s="188" t="s">
        <v>707</v>
      </c>
      <c r="K43" s="192">
        <v>0.5</v>
      </c>
      <c r="L43" s="190">
        <v>911380</v>
      </c>
      <c r="M43" s="191" t="s">
        <v>708</v>
      </c>
      <c r="N43" s="174" t="s">
        <v>635</v>
      </c>
      <c r="O43" s="170"/>
    </row>
    <row r="44" spans="1:15" ht="13.9" customHeight="1">
      <c r="A44" s="168" t="s">
        <v>626</v>
      </c>
      <c r="B44" s="393" t="s">
        <v>709</v>
      </c>
      <c r="C44" s="393"/>
      <c r="D44" s="393"/>
      <c r="E44" s="393"/>
      <c r="F44" s="393"/>
      <c r="G44" s="393"/>
      <c r="H44" s="393"/>
      <c r="I44" s="202"/>
      <c r="J44" s="202"/>
      <c r="K44" s="214"/>
      <c r="L44" s="201"/>
      <c r="M44" s="215"/>
      <c r="N44" s="207"/>
      <c r="O44" s="170"/>
    </row>
    <row r="45" spans="1:15">
      <c r="A45" s="168" t="s">
        <v>626</v>
      </c>
      <c r="B45" s="213"/>
      <c r="C45" s="391" t="s">
        <v>691</v>
      </c>
      <c r="D45" s="391"/>
      <c r="E45" s="391"/>
      <c r="F45" s="391"/>
      <c r="G45" s="391"/>
      <c r="H45" s="391"/>
      <c r="I45" s="187">
        <v>911333</v>
      </c>
      <c r="J45" s="188" t="s">
        <v>710</v>
      </c>
      <c r="K45" s="200">
        <v>1</v>
      </c>
      <c r="L45" s="190">
        <v>911334</v>
      </c>
      <c r="M45" s="191" t="s">
        <v>711</v>
      </c>
      <c r="N45" s="174" t="s">
        <v>635</v>
      </c>
      <c r="O45" s="170"/>
    </row>
    <row r="46" spans="1:15">
      <c r="A46" s="168" t="s">
        <v>626</v>
      </c>
      <c r="B46" s="213"/>
      <c r="C46" s="391" t="s">
        <v>712</v>
      </c>
      <c r="D46" s="391"/>
      <c r="E46" s="391"/>
      <c r="F46" s="391"/>
      <c r="G46" s="391"/>
      <c r="H46" s="391"/>
      <c r="I46" s="187">
        <v>911381</v>
      </c>
      <c r="J46" s="188" t="s">
        <v>713</v>
      </c>
      <c r="K46" s="192">
        <v>0.5</v>
      </c>
      <c r="L46" s="190">
        <v>911382</v>
      </c>
      <c r="M46" s="191" t="s">
        <v>714</v>
      </c>
      <c r="N46" s="174" t="s">
        <v>635</v>
      </c>
      <c r="O46" s="170"/>
    </row>
    <row r="47" spans="1:15">
      <c r="A47" s="168" t="s">
        <v>626</v>
      </c>
      <c r="B47" s="213"/>
      <c r="C47" s="391" t="s">
        <v>697</v>
      </c>
      <c r="D47" s="391"/>
      <c r="E47" s="391"/>
      <c r="F47" s="391"/>
      <c r="G47" s="391"/>
      <c r="H47" s="391"/>
      <c r="I47" s="187">
        <v>911335</v>
      </c>
      <c r="J47" s="188" t="s">
        <v>715</v>
      </c>
      <c r="K47" s="192">
        <v>2.5</v>
      </c>
      <c r="L47" s="190">
        <v>911336</v>
      </c>
      <c r="M47" s="191" t="s">
        <v>716</v>
      </c>
      <c r="N47" s="174" t="s">
        <v>635</v>
      </c>
      <c r="O47" s="170"/>
    </row>
    <row r="48" spans="1:15">
      <c r="A48" s="168" t="s">
        <v>626</v>
      </c>
      <c r="B48" s="213"/>
      <c r="C48" s="391" t="s">
        <v>717</v>
      </c>
      <c r="D48" s="391"/>
      <c r="E48" s="391"/>
      <c r="F48" s="391"/>
      <c r="G48" s="391"/>
      <c r="H48" s="391"/>
      <c r="I48" s="187">
        <v>911383</v>
      </c>
      <c r="J48" s="188" t="s">
        <v>718</v>
      </c>
      <c r="K48" s="192">
        <v>0.5</v>
      </c>
      <c r="L48" s="190">
        <v>911384</v>
      </c>
      <c r="M48" s="191" t="s">
        <v>719</v>
      </c>
      <c r="N48" s="174" t="s">
        <v>635</v>
      </c>
      <c r="O48" s="170"/>
    </row>
    <row r="49" spans="1:15">
      <c r="A49" s="168" t="s">
        <v>626</v>
      </c>
      <c r="B49" s="213"/>
      <c r="C49" s="391" t="s">
        <v>703</v>
      </c>
      <c r="D49" s="391"/>
      <c r="E49" s="391"/>
      <c r="F49" s="391"/>
      <c r="G49" s="391"/>
      <c r="H49" s="391"/>
      <c r="I49" s="187">
        <v>911337</v>
      </c>
      <c r="J49" s="188" t="s">
        <v>720</v>
      </c>
      <c r="K49" s="192">
        <v>5.5</v>
      </c>
      <c r="L49" s="190">
        <v>911338</v>
      </c>
      <c r="M49" s="191" t="s">
        <v>721</v>
      </c>
      <c r="N49" s="174" t="s">
        <v>635</v>
      </c>
      <c r="O49" s="170"/>
    </row>
    <row r="50" spans="1:15">
      <c r="A50" s="168" t="s">
        <v>626</v>
      </c>
      <c r="B50" s="216"/>
      <c r="C50" s="391" t="s">
        <v>722</v>
      </c>
      <c r="D50" s="391"/>
      <c r="E50" s="391"/>
      <c r="F50" s="391"/>
      <c r="G50" s="391"/>
      <c r="H50" s="391"/>
      <c r="I50" s="187">
        <v>911385</v>
      </c>
      <c r="J50" s="188" t="s">
        <v>723</v>
      </c>
      <c r="K50" s="192">
        <v>0.5</v>
      </c>
      <c r="L50" s="190">
        <v>911386</v>
      </c>
      <c r="M50" s="191" t="s">
        <v>724</v>
      </c>
      <c r="N50" s="174" t="s">
        <v>635</v>
      </c>
      <c r="O50" s="170"/>
    </row>
    <row r="51" spans="1:15">
      <c r="A51" s="168" t="s">
        <v>626</v>
      </c>
      <c r="B51" s="216"/>
      <c r="C51" s="391" t="s">
        <v>725</v>
      </c>
      <c r="D51" s="391"/>
      <c r="E51" s="391"/>
      <c r="F51" s="391"/>
      <c r="G51" s="391"/>
      <c r="H51" s="391"/>
      <c r="I51" s="187">
        <v>911339</v>
      </c>
      <c r="J51" s="188" t="s">
        <v>726</v>
      </c>
      <c r="K51" s="192">
        <v>0.5</v>
      </c>
      <c r="L51" s="190">
        <v>911340</v>
      </c>
      <c r="M51" s="191" t="s">
        <v>727</v>
      </c>
      <c r="N51" s="174" t="s">
        <v>635</v>
      </c>
      <c r="O51" s="170"/>
    </row>
    <row r="52" spans="1:15" ht="13.9" customHeight="1">
      <c r="A52" s="168" t="s">
        <v>626</v>
      </c>
      <c r="B52" s="376" t="s">
        <v>728</v>
      </c>
      <c r="C52" s="376"/>
      <c r="D52" s="376"/>
      <c r="E52" s="376"/>
      <c r="F52" s="376"/>
      <c r="G52" s="376"/>
      <c r="H52" s="376"/>
      <c r="I52" s="187">
        <v>911341</v>
      </c>
      <c r="J52" s="188" t="s">
        <v>729</v>
      </c>
      <c r="K52" s="192">
        <v>0.5</v>
      </c>
      <c r="L52" s="190">
        <v>911342</v>
      </c>
      <c r="M52" s="191" t="s">
        <v>730</v>
      </c>
      <c r="N52" s="174" t="s">
        <v>635</v>
      </c>
      <c r="O52" s="170"/>
    </row>
    <row r="53" spans="1:15" ht="13.9" customHeight="1">
      <c r="A53" s="168" t="s">
        <v>626</v>
      </c>
      <c r="B53" s="376" t="s">
        <v>731</v>
      </c>
      <c r="C53" s="376"/>
      <c r="D53" s="376"/>
      <c r="E53" s="376"/>
      <c r="F53" s="376"/>
      <c r="G53" s="376"/>
      <c r="H53" s="376"/>
      <c r="I53" s="187">
        <v>911343</v>
      </c>
      <c r="J53" s="188" t="s">
        <v>732</v>
      </c>
      <c r="K53" s="192">
        <v>12</v>
      </c>
      <c r="L53" s="190">
        <v>911344</v>
      </c>
      <c r="M53" s="191" t="s">
        <v>733</v>
      </c>
      <c r="N53" s="174" t="s">
        <v>635</v>
      </c>
      <c r="O53" s="170"/>
    </row>
    <row r="54" spans="1:15" ht="13.9" customHeight="1">
      <c r="A54" s="168" t="s">
        <v>626</v>
      </c>
      <c r="B54" s="376" t="s">
        <v>734</v>
      </c>
      <c r="C54" s="376"/>
      <c r="D54" s="376"/>
      <c r="E54" s="376"/>
      <c r="F54" s="376"/>
      <c r="G54" s="376"/>
      <c r="H54" s="376"/>
      <c r="I54" s="187">
        <v>911387</v>
      </c>
      <c r="J54" s="188" t="s">
        <v>735</v>
      </c>
      <c r="K54" s="192">
        <v>0.5</v>
      </c>
      <c r="L54" s="190">
        <v>911388</v>
      </c>
      <c r="M54" s="191" t="s">
        <v>736</v>
      </c>
      <c r="N54" s="174" t="s">
        <v>635</v>
      </c>
      <c r="O54" s="170"/>
    </row>
    <row r="55" spans="1:15" ht="13.9" customHeight="1">
      <c r="A55" s="168" t="s">
        <v>626</v>
      </c>
      <c r="B55" s="376" t="s">
        <v>737</v>
      </c>
      <c r="C55" s="376"/>
      <c r="D55" s="376"/>
      <c r="E55" s="376"/>
      <c r="F55" s="376"/>
      <c r="G55" s="376"/>
      <c r="H55" s="376"/>
      <c r="I55" s="187">
        <v>911345</v>
      </c>
      <c r="J55" s="188" t="s">
        <v>738</v>
      </c>
      <c r="K55" s="192">
        <v>7.5</v>
      </c>
      <c r="L55" s="190">
        <v>911346</v>
      </c>
      <c r="M55" s="191" t="s">
        <v>739</v>
      </c>
      <c r="N55" s="174" t="s">
        <v>635</v>
      </c>
      <c r="O55" s="170"/>
    </row>
    <row r="56" spans="1:15" ht="13.9" customHeight="1">
      <c r="A56" s="168" t="s">
        <v>626</v>
      </c>
      <c r="B56" s="376" t="s">
        <v>740</v>
      </c>
      <c r="C56" s="376"/>
      <c r="D56" s="376"/>
      <c r="E56" s="376"/>
      <c r="F56" s="376"/>
      <c r="G56" s="376"/>
      <c r="H56" s="376"/>
      <c r="I56" s="187">
        <v>911389</v>
      </c>
      <c r="J56" s="188" t="s">
        <v>741</v>
      </c>
      <c r="K56" s="192">
        <v>0.5</v>
      </c>
      <c r="L56" s="190">
        <v>911390</v>
      </c>
      <c r="M56" s="191" t="s">
        <v>742</v>
      </c>
      <c r="N56" s="174" t="s">
        <v>635</v>
      </c>
      <c r="O56" s="170"/>
    </row>
    <row r="57" spans="1:15" ht="13.9" customHeight="1">
      <c r="A57" s="168" t="s">
        <v>626</v>
      </c>
      <c r="B57" s="376" t="s">
        <v>743</v>
      </c>
      <c r="C57" s="376"/>
      <c r="D57" s="376"/>
      <c r="E57" s="376"/>
      <c r="F57" s="376"/>
      <c r="G57" s="376"/>
      <c r="H57" s="376"/>
      <c r="I57" s="187">
        <v>911445</v>
      </c>
      <c r="J57" s="188" t="s">
        <v>744</v>
      </c>
      <c r="K57" s="192">
        <v>0.5</v>
      </c>
      <c r="L57" s="190">
        <v>911446</v>
      </c>
      <c r="M57" s="191" t="s">
        <v>745</v>
      </c>
      <c r="N57" s="174" t="s">
        <v>635</v>
      </c>
      <c r="O57" s="170"/>
    </row>
    <row r="58" spans="1:15" ht="26.85" customHeight="1">
      <c r="A58" s="168" t="s">
        <v>626</v>
      </c>
      <c r="B58" s="376" t="s">
        <v>746</v>
      </c>
      <c r="C58" s="376"/>
      <c r="D58" s="376"/>
      <c r="E58" s="376"/>
      <c r="F58" s="376"/>
      <c r="G58" s="376"/>
      <c r="H58" s="376"/>
      <c r="I58" s="187">
        <v>911391</v>
      </c>
      <c r="J58" s="188" t="s">
        <v>747</v>
      </c>
      <c r="K58" s="192">
        <v>0.5</v>
      </c>
      <c r="L58" s="190">
        <v>911392</v>
      </c>
      <c r="M58" s="191" t="s">
        <v>748</v>
      </c>
      <c r="N58" s="174" t="s">
        <v>635</v>
      </c>
      <c r="O58" s="170"/>
    </row>
    <row r="59" spans="1:15" ht="13.9" customHeight="1">
      <c r="A59" s="168" t="s">
        <v>626</v>
      </c>
      <c r="B59" s="376" t="s">
        <v>749</v>
      </c>
      <c r="C59" s="376"/>
      <c r="D59" s="376"/>
      <c r="E59" s="376"/>
      <c r="F59" s="376"/>
      <c r="G59" s="376"/>
      <c r="H59" s="376"/>
      <c r="I59" s="187">
        <v>912993</v>
      </c>
      <c r="J59" s="188" t="s">
        <v>750</v>
      </c>
      <c r="K59" s="192">
        <v>0.5</v>
      </c>
      <c r="L59" s="190">
        <v>912994</v>
      </c>
      <c r="M59" s="191" t="s">
        <v>751</v>
      </c>
      <c r="N59" s="217" t="s">
        <v>635</v>
      </c>
      <c r="O59" s="170"/>
    </row>
    <row r="60" spans="1:15" ht="13.9" customHeight="1">
      <c r="A60" s="168" t="s">
        <v>626</v>
      </c>
      <c r="B60" s="376" t="s">
        <v>752</v>
      </c>
      <c r="C60" s="376"/>
      <c r="D60" s="376"/>
      <c r="E60" s="376"/>
      <c r="F60" s="376"/>
      <c r="G60" s="376"/>
      <c r="H60" s="376"/>
      <c r="I60" s="187">
        <v>912995</v>
      </c>
      <c r="J60" s="188" t="s">
        <v>753</v>
      </c>
      <c r="K60" s="192">
        <v>0.5</v>
      </c>
      <c r="L60" s="190">
        <v>912996</v>
      </c>
      <c r="M60" s="191" t="s">
        <v>754</v>
      </c>
      <c r="N60" s="217" t="s">
        <v>635</v>
      </c>
      <c r="O60" s="170"/>
    </row>
    <row r="61" spans="1:15" ht="63.75">
      <c r="A61" s="168" t="s">
        <v>626</v>
      </c>
      <c r="B61" s="389" t="s">
        <v>755</v>
      </c>
      <c r="C61" s="389"/>
      <c r="D61" s="389"/>
      <c r="E61" s="389"/>
      <c r="F61" s="389"/>
      <c r="G61" s="389"/>
      <c r="H61" s="389"/>
      <c r="I61" s="190">
        <v>911347</v>
      </c>
      <c r="J61" s="205" t="s">
        <v>756</v>
      </c>
      <c r="K61" s="206"/>
      <c r="L61" s="190">
        <v>911348</v>
      </c>
      <c r="M61" s="191" t="s">
        <v>757</v>
      </c>
      <c r="N61" s="207" t="s">
        <v>684</v>
      </c>
      <c r="O61" s="218" t="s">
        <v>758</v>
      </c>
    </row>
    <row r="62" spans="1:15">
      <c r="A62" s="168" t="s">
        <v>626</v>
      </c>
      <c r="B62" s="209"/>
      <c r="C62" s="172"/>
      <c r="D62" s="172"/>
      <c r="E62" s="172"/>
      <c r="F62" s="172"/>
      <c r="G62" s="172"/>
      <c r="H62" s="172"/>
      <c r="I62" s="172"/>
      <c r="J62" s="172"/>
      <c r="K62" s="172"/>
      <c r="L62" s="210"/>
      <c r="M62" s="211"/>
      <c r="N62" s="207"/>
      <c r="O62" s="170"/>
    </row>
    <row r="63" spans="1:15" ht="16.5">
      <c r="A63" s="168" t="s">
        <v>626</v>
      </c>
      <c r="B63" s="219" t="s">
        <v>759</v>
      </c>
      <c r="C63" s="220"/>
      <c r="D63" s="221"/>
      <c r="E63" s="220"/>
      <c r="F63" s="220"/>
      <c r="G63" s="220"/>
      <c r="H63" s="220"/>
      <c r="I63" s="172"/>
      <c r="J63" s="172"/>
      <c r="K63" s="172"/>
      <c r="L63" s="172"/>
      <c r="M63" s="173"/>
      <c r="N63" s="207"/>
      <c r="O63" s="170"/>
    </row>
    <row r="64" spans="1:15" ht="16.5">
      <c r="A64" s="168" t="s">
        <v>626</v>
      </c>
      <c r="B64" s="386" t="s">
        <v>760</v>
      </c>
      <c r="C64" s="386"/>
      <c r="D64" s="386"/>
      <c r="E64" s="386"/>
      <c r="F64" s="386"/>
      <c r="G64" s="386"/>
      <c r="H64" s="386"/>
      <c r="I64" s="386"/>
      <c r="J64" s="386"/>
      <c r="K64" s="386"/>
      <c r="L64" s="187">
        <v>911443</v>
      </c>
      <c r="M64" s="204" t="s">
        <v>761</v>
      </c>
      <c r="N64" s="207" t="s">
        <v>635</v>
      </c>
      <c r="O64" s="170"/>
    </row>
    <row r="65" spans="1:15" ht="25.35" customHeight="1">
      <c r="A65" s="168" t="s">
        <v>626</v>
      </c>
      <c r="B65" s="390" t="s">
        <v>762</v>
      </c>
      <c r="C65" s="390"/>
      <c r="D65" s="390"/>
      <c r="E65" s="390"/>
      <c r="F65" s="390"/>
      <c r="G65" s="390"/>
      <c r="H65" s="390"/>
      <c r="I65" s="206"/>
      <c r="J65" s="206"/>
      <c r="K65" s="206"/>
      <c r="L65" s="187">
        <v>911444</v>
      </c>
      <c r="M65" s="204" t="s">
        <v>763</v>
      </c>
      <c r="N65" s="207" t="s">
        <v>680</v>
      </c>
      <c r="O65" s="170"/>
    </row>
    <row r="66" spans="1:15">
      <c r="A66" s="168" t="s">
        <v>626</v>
      </c>
      <c r="B66" s="209"/>
      <c r="C66" s="172"/>
      <c r="D66" s="172"/>
      <c r="E66" s="172"/>
      <c r="F66" s="172"/>
      <c r="G66" s="172"/>
      <c r="H66" s="172"/>
      <c r="I66" s="172"/>
      <c r="J66" s="172"/>
      <c r="K66" s="172"/>
      <c r="L66" s="202"/>
      <c r="M66" s="222"/>
      <c r="N66" s="207"/>
      <c r="O66" s="170"/>
    </row>
    <row r="67" spans="1:15">
      <c r="A67" s="168" t="s">
        <v>626</v>
      </c>
      <c r="B67" s="386" t="s">
        <v>764</v>
      </c>
      <c r="C67" s="386"/>
      <c r="D67" s="386"/>
      <c r="E67" s="386"/>
      <c r="F67" s="386"/>
      <c r="G67" s="386"/>
      <c r="H67" s="386"/>
      <c r="I67" s="386"/>
      <c r="J67" s="386"/>
      <c r="K67" s="386"/>
      <c r="L67" s="187">
        <v>911363</v>
      </c>
      <c r="M67" s="204" t="s">
        <v>765</v>
      </c>
      <c r="N67" s="207" t="s">
        <v>635</v>
      </c>
      <c r="O67" s="170"/>
    </row>
    <row r="68" spans="1:15">
      <c r="A68" s="168" t="s">
        <v>626</v>
      </c>
      <c r="B68" s="386" t="s">
        <v>766</v>
      </c>
      <c r="C68" s="386"/>
      <c r="D68" s="386"/>
      <c r="E68" s="386"/>
      <c r="F68" s="386"/>
      <c r="G68" s="386"/>
      <c r="H68" s="386"/>
      <c r="I68" s="386"/>
      <c r="J68" s="386"/>
      <c r="K68" s="386"/>
      <c r="L68" s="187">
        <v>911365</v>
      </c>
      <c r="M68" s="204" t="s">
        <v>767</v>
      </c>
      <c r="N68" s="207" t="s">
        <v>680</v>
      </c>
      <c r="O68" s="170"/>
    </row>
    <row r="69" spans="1:15">
      <c r="A69" s="168" t="s">
        <v>626</v>
      </c>
      <c r="B69" s="209"/>
      <c r="C69" s="172"/>
      <c r="D69" s="172"/>
      <c r="E69" s="172"/>
      <c r="F69" s="172"/>
      <c r="G69" s="172"/>
      <c r="H69" s="172"/>
      <c r="I69" s="172"/>
      <c r="J69" s="172"/>
      <c r="K69" s="172"/>
      <c r="L69" s="202"/>
      <c r="M69" s="222"/>
      <c r="N69" s="207"/>
      <c r="O69" s="170"/>
    </row>
    <row r="70" spans="1:15" ht="38.25">
      <c r="A70" s="168" t="s">
        <v>626</v>
      </c>
      <c r="B70" s="223"/>
      <c r="C70" s="387" t="s">
        <v>768</v>
      </c>
      <c r="D70" s="387"/>
      <c r="E70" s="387"/>
      <c r="F70" s="387"/>
      <c r="G70" s="387"/>
      <c r="H70" s="387"/>
      <c r="I70" s="387"/>
      <c r="J70" s="387"/>
      <c r="K70" s="387"/>
      <c r="L70" s="190">
        <v>911522</v>
      </c>
      <c r="M70" s="191" t="s">
        <v>769</v>
      </c>
      <c r="N70" s="207"/>
      <c r="O70" s="224" t="s">
        <v>770</v>
      </c>
    </row>
    <row r="71" spans="1:15" ht="51">
      <c r="A71" s="168"/>
      <c r="B71" s="225"/>
      <c r="C71" s="388" t="s">
        <v>771</v>
      </c>
      <c r="D71" s="388"/>
      <c r="E71" s="388"/>
      <c r="F71" s="388"/>
      <c r="G71" s="388"/>
      <c r="H71" s="388"/>
      <c r="I71" s="226"/>
      <c r="J71" s="226"/>
      <c r="K71" s="226"/>
      <c r="L71" s="106">
        <v>911523</v>
      </c>
      <c r="M71" s="191" t="s">
        <v>772</v>
      </c>
      <c r="N71" s="207"/>
      <c r="O71" s="224" t="s">
        <v>773</v>
      </c>
    </row>
    <row r="72" spans="1:15">
      <c r="A72" s="168" t="s">
        <v>626</v>
      </c>
      <c r="B72" s="209"/>
      <c r="C72" s="172"/>
      <c r="D72" s="172"/>
      <c r="E72" s="172"/>
      <c r="F72" s="172"/>
      <c r="G72" s="172"/>
      <c r="H72" s="172"/>
      <c r="I72" s="172"/>
      <c r="J72" s="172"/>
      <c r="K72" s="172"/>
      <c r="L72" s="202"/>
      <c r="M72" s="222"/>
      <c r="N72" s="207"/>
      <c r="O72" s="227"/>
    </row>
    <row r="73" spans="1:15">
      <c r="A73" s="168" t="s">
        <v>626</v>
      </c>
      <c r="B73" s="378" t="s">
        <v>774</v>
      </c>
      <c r="C73" s="378"/>
      <c r="D73" s="378"/>
      <c r="E73" s="378"/>
      <c r="F73" s="378"/>
      <c r="G73" s="378"/>
      <c r="H73" s="378"/>
      <c r="I73" s="172"/>
      <c r="J73" s="172"/>
      <c r="K73" s="172"/>
      <c r="L73" s="187">
        <v>911349</v>
      </c>
      <c r="M73" s="204" t="s">
        <v>775</v>
      </c>
      <c r="N73" s="207" t="s">
        <v>635</v>
      </c>
      <c r="O73" s="170"/>
    </row>
    <row r="74" spans="1:15">
      <c r="A74" s="168" t="s">
        <v>626</v>
      </c>
      <c r="B74" s="378" t="s">
        <v>776</v>
      </c>
      <c r="C74" s="378"/>
      <c r="D74" s="378"/>
      <c r="E74" s="378"/>
      <c r="F74" s="378"/>
      <c r="G74" s="378"/>
      <c r="H74" s="378"/>
      <c r="I74" s="172"/>
      <c r="J74" s="172"/>
      <c r="K74" s="172"/>
      <c r="L74" s="187">
        <v>911447</v>
      </c>
      <c r="M74" s="204" t="s">
        <v>777</v>
      </c>
      <c r="N74" s="207" t="s">
        <v>680</v>
      </c>
      <c r="O74" s="170"/>
    </row>
    <row r="75" spans="1:15">
      <c r="A75" s="168" t="s">
        <v>626</v>
      </c>
      <c r="B75" s="209"/>
      <c r="C75" s="206"/>
      <c r="D75" s="172"/>
      <c r="E75" s="172"/>
      <c r="F75" s="172"/>
      <c r="G75" s="172"/>
      <c r="H75" s="172"/>
      <c r="I75" s="172"/>
      <c r="J75" s="172"/>
      <c r="K75" s="172"/>
      <c r="L75" s="228"/>
      <c r="M75" s="229"/>
      <c r="N75" s="207"/>
      <c r="O75" s="170"/>
    </row>
    <row r="76" spans="1:15" ht="25.5">
      <c r="A76" s="168" t="s">
        <v>626</v>
      </c>
      <c r="B76" s="230" t="s">
        <v>200</v>
      </c>
      <c r="C76" s="365" t="s">
        <v>778</v>
      </c>
      <c r="D76" s="365"/>
      <c r="E76" s="365"/>
      <c r="F76" s="365"/>
      <c r="G76" s="365"/>
      <c r="H76" s="365"/>
      <c r="I76" s="365"/>
      <c r="J76" s="172"/>
      <c r="K76" s="172"/>
      <c r="L76" s="190">
        <v>911350</v>
      </c>
      <c r="M76" s="191" t="s">
        <v>779</v>
      </c>
      <c r="N76" s="207" t="s">
        <v>684</v>
      </c>
      <c r="O76" s="224" t="s">
        <v>780</v>
      </c>
    </row>
    <row r="77" spans="1:15" ht="25.5">
      <c r="A77" s="168"/>
      <c r="B77" s="231"/>
      <c r="C77" s="388" t="s">
        <v>781</v>
      </c>
      <c r="D77" s="388"/>
      <c r="E77" s="388"/>
      <c r="F77" s="388"/>
      <c r="G77" s="388"/>
      <c r="H77" s="388"/>
      <c r="I77" s="226"/>
      <c r="J77" s="226"/>
      <c r="K77" s="226"/>
      <c r="L77" s="106">
        <v>911393</v>
      </c>
      <c r="M77" s="191" t="s">
        <v>782</v>
      </c>
      <c r="N77" s="207"/>
      <c r="O77" s="224" t="s">
        <v>783</v>
      </c>
    </row>
    <row r="78" spans="1:15">
      <c r="A78" s="168" t="s">
        <v>626</v>
      </c>
      <c r="B78" s="232"/>
      <c r="C78" s="206"/>
      <c r="D78" s="206"/>
      <c r="E78" s="206"/>
      <c r="F78" s="206"/>
      <c r="G78" s="206"/>
      <c r="H78" s="206"/>
      <c r="I78" s="206"/>
      <c r="J78" s="206"/>
      <c r="K78" s="206"/>
      <c r="L78" s="233"/>
      <c r="M78" s="234"/>
      <c r="N78" s="207"/>
      <c r="O78" s="170"/>
    </row>
    <row r="79" spans="1:15" ht="22.7" customHeight="1">
      <c r="A79" s="168" t="s">
        <v>626</v>
      </c>
      <c r="B79" s="380" t="s">
        <v>784</v>
      </c>
      <c r="C79" s="380"/>
      <c r="D79" s="380"/>
      <c r="E79" s="380"/>
      <c r="F79" s="380"/>
      <c r="G79" s="380"/>
      <c r="H79" s="380"/>
      <c r="I79" s="373" t="s">
        <v>785</v>
      </c>
      <c r="J79" s="373"/>
      <c r="K79" s="221"/>
      <c r="L79" s="374"/>
      <c r="M79" s="374"/>
      <c r="N79" s="207"/>
      <c r="O79" s="170"/>
    </row>
    <row r="80" spans="1:15" ht="13.9" customHeight="1">
      <c r="A80" s="168" t="s">
        <v>626</v>
      </c>
      <c r="B80" s="375" t="s">
        <v>786</v>
      </c>
      <c r="C80" s="375"/>
      <c r="D80" s="375"/>
      <c r="E80" s="375"/>
      <c r="F80" s="375"/>
      <c r="G80" s="375"/>
      <c r="H80" s="375"/>
      <c r="I80" s="187">
        <v>911351</v>
      </c>
      <c r="J80" s="188" t="s">
        <v>787</v>
      </c>
      <c r="K80" s="206"/>
      <c r="L80" s="235"/>
      <c r="M80" s="236"/>
      <c r="N80" s="207" t="s">
        <v>635</v>
      </c>
      <c r="O80" s="170"/>
    </row>
    <row r="81" spans="1:15" ht="13.9" customHeight="1">
      <c r="A81" s="168" t="s">
        <v>626</v>
      </c>
      <c r="B81" s="376" t="s">
        <v>788</v>
      </c>
      <c r="C81" s="376"/>
      <c r="D81" s="376"/>
      <c r="E81" s="376"/>
      <c r="F81" s="376"/>
      <c r="G81" s="376"/>
      <c r="H81" s="376"/>
      <c r="I81" s="187">
        <v>911352</v>
      </c>
      <c r="J81" s="188" t="s">
        <v>789</v>
      </c>
      <c r="K81" s="206"/>
      <c r="L81" s="235"/>
      <c r="M81" s="236"/>
      <c r="N81" s="207" t="s">
        <v>635</v>
      </c>
      <c r="O81" s="170"/>
    </row>
    <row r="82" spans="1:15" ht="13.9" customHeight="1">
      <c r="A82" s="168" t="s">
        <v>626</v>
      </c>
      <c r="B82" s="376" t="s">
        <v>790</v>
      </c>
      <c r="C82" s="376"/>
      <c r="D82" s="376"/>
      <c r="E82" s="376"/>
      <c r="F82" s="376"/>
      <c r="G82" s="376"/>
      <c r="H82" s="376"/>
      <c r="I82" s="187">
        <v>911353</v>
      </c>
      <c r="J82" s="188" t="s">
        <v>791</v>
      </c>
      <c r="K82" s="206"/>
      <c r="L82" s="235"/>
      <c r="M82" s="236"/>
      <c r="N82" s="207" t="s">
        <v>635</v>
      </c>
      <c r="O82" s="170"/>
    </row>
    <row r="83" spans="1:15" ht="13.9" customHeight="1">
      <c r="A83" s="168" t="s">
        <v>626</v>
      </c>
      <c r="B83" s="376" t="s">
        <v>792</v>
      </c>
      <c r="C83" s="376"/>
      <c r="D83" s="376"/>
      <c r="E83" s="376"/>
      <c r="F83" s="376"/>
      <c r="G83" s="376"/>
      <c r="H83" s="376"/>
      <c r="I83" s="187">
        <v>911354</v>
      </c>
      <c r="J83" s="188" t="s">
        <v>793</v>
      </c>
      <c r="K83" s="206"/>
      <c r="L83" s="235"/>
      <c r="M83" s="236"/>
      <c r="N83" s="207" t="s">
        <v>635</v>
      </c>
      <c r="O83" s="170"/>
    </row>
    <row r="84" spans="1:15" ht="13.9" customHeight="1">
      <c r="A84" s="168" t="s">
        <v>626</v>
      </c>
      <c r="B84" s="376" t="s">
        <v>794</v>
      </c>
      <c r="C84" s="376"/>
      <c r="D84" s="376"/>
      <c r="E84" s="376"/>
      <c r="F84" s="376"/>
      <c r="G84" s="376"/>
      <c r="H84" s="376"/>
      <c r="I84" s="187">
        <v>911355</v>
      </c>
      <c r="J84" s="188" t="s">
        <v>795</v>
      </c>
      <c r="K84" s="206"/>
      <c r="L84" s="235"/>
      <c r="M84" s="236"/>
      <c r="N84" s="207" t="s">
        <v>635</v>
      </c>
      <c r="O84" s="170"/>
    </row>
    <row r="85" spans="1:15" ht="13.9" customHeight="1">
      <c r="A85" s="168" t="s">
        <v>626</v>
      </c>
      <c r="B85" s="376" t="s">
        <v>796</v>
      </c>
      <c r="C85" s="376"/>
      <c r="D85" s="376"/>
      <c r="E85" s="376"/>
      <c r="F85" s="376"/>
      <c r="G85" s="376"/>
      <c r="H85" s="376"/>
      <c r="I85" s="187">
        <v>911356</v>
      </c>
      <c r="J85" s="188" t="s">
        <v>797</v>
      </c>
      <c r="K85" s="206"/>
      <c r="L85" s="235"/>
      <c r="M85" s="236"/>
      <c r="N85" s="207" t="s">
        <v>635</v>
      </c>
      <c r="O85" s="170"/>
    </row>
    <row r="86" spans="1:15" ht="13.9" customHeight="1">
      <c r="A86" s="168" t="s">
        <v>626</v>
      </c>
      <c r="B86" s="376" t="s">
        <v>798</v>
      </c>
      <c r="C86" s="376"/>
      <c r="D86" s="376"/>
      <c r="E86" s="376"/>
      <c r="F86" s="376"/>
      <c r="G86" s="376"/>
      <c r="H86" s="376"/>
      <c r="I86" s="187">
        <v>911357</v>
      </c>
      <c r="J86" s="188" t="s">
        <v>799</v>
      </c>
      <c r="K86" s="206"/>
      <c r="L86" s="235"/>
      <c r="M86" s="236"/>
      <c r="N86" s="207" t="s">
        <v>635</v>
      </c>
      <c r="O86" s="170"/>
    </row>
    <row r="87" spans="1:15" ht="39">
      <c r="A87" s="168" t="s">
        <v>626</v>
      </c>
      <c r="B87" s="377" t="s">
        <v>800</v>
      </c>
      <c r="C87" s="377"/>
      <c r="D87" s="377"/>
      <c r="E87" s="377"/>
      <c r="F87" s="377"/>
      <c r="G87" s="377"/>
      <c r="H87" s="377"/>
      <c r="I87" s="190">
        <v>911358</v>
      </c>
      <c r="J87" s="205" t="s">
        <v>801</v>
      </c>
      <c r="K87" s="206"/>
      <c r="L87" s="235"/>
      <c r="M87" s="236"/>
      <c r="N87" s="207" t="s">
        <v>684</v>
      </c>
      <c r="O87" s="237" t="s">
        <v>802</v>
      </c>
    </row>
    <row r="88" spans="1:15">
      <c r="A88" s="168" t="s">
        <v>626</v>
      </c>
      <c r="B88" s="232"/>
      <c r="C88" s="206"/>
      <c r="D88" s="206"/>
      <c r="E88" s="206"/>
      <c r="F88" s="206"/>
      <c r="G88" s="206"/>
      <c r="H88" s="206"/>
      <c r="I88" s="238"/>
      <c r="J88" s="238"/>
      <c r="K88" s="206"/>
      <c r="L88" s="206"/>
      <c r="M88" s="215"/>
      <c r="N88" s="207"/>
      <c r="O88" s="170"/>
    </row>
    <row r="89" spans="1:15" ht="26.25">
      <c r="A89" s="168" t="s">
        <v>626</v>
      </c>
      <c r="B89" s="239" t="s">
        <v>241</v>
      </c>
      <c r="C89" s="365" t="s">
        <v>803</v>
      </c>
      <c r="D89" s="365"/>
      <c r="E89" s="365"/>
      <c r="F89" s="365"/>
      <c r="G89" s="365"/>
      <c r="H89" s="365"/>
      <c r="I89" s="190">
        <v>911359</v>
      </c>
      <c r="J89" s="205" t="s">
        <v>804</v>
      </c>
      <c r="K89" s="206"/>
      <c r="L89" s="235"/>
      <c r="M89" s="236"/>
      <c r="N89" s="207" t="s">
        <v>684</v>
      </c>
      <c r="O89" s="240" t="s">
        <v>805</v>
      </c>
    </row>
    <row r="90" spans="1:15">
      <c r="A90" s="168" t="s">
        <v>626</v>
      </c>
      <c r="B90" s="241"/>
      <c r="C90" s="385"/>
      <c r="D90" s="385"/>
      <c r="E90" s="385"/>
      <c r="F90" s="385"/>
      <c r="G90" s="385"/>
      <c r="H90" s="385"/>
      <c r="I90" s="242"/>
      <c r="J90" s="242"/>
      <c r="K90" s="242"/>
      <c r="L90" s="242"/>
      <c r="M90" s="243"/>
      <c r="N90" s="244"/>
      <c r="O90" s="170"/>
    </row>
    <row r="91" spans="1:15">
      <c r="A91" s="168" t="s">
        <v>615</v>
      </c>
      <c r="B91" s="172"/>
      <c r="C91" s="172"/>
      <c r="D91" s="172"/>
      <c r="E91" s="172"/>
      <c r="F91" s="172"/>
      <c r="G91" s="172"/>
      <c r="H91" s="172"/>
      <c r="I91" s="172"/>
      <c r="J91" s="172"/>
      <c r="K91" s="172"/>
      <c r="L91" s="172"/>
      <c r="M91" s="172"/>
      <c r="N91" s="174"/>
      <c r="O91" s="170"/>
    </row>
    <row r="92" spans="1:15" ht="28.35" customHeight="1">
      <c r="A92" s="168" t="s">
        <v>806</v>
      </c>
      <c r="B92" s="184">
        <v>2</v>
      </c>
      <c r="C92" s="367" t="s">
        <v>807</v>
      </c>
      <c r="D92" s="367"/>
      <c r="E92" s="367"/>
      <c r="F92" s="367"/>
      <c r="G92" s="367"/>
      <c r="H92" s="367"/>
      <c r="I92" s="367"/>
      <c r="J92" s="367"/>
      <c r="K92" s="367"/>
      <c r="L92" s="367"/>
      <c r="M92" s="367"/>
      <c r="N92" s="174"/>
      <c r="O92" s="170"/>
    </row>
    <row r="93" spans="1:15" ht="13.9" customHeight="1">
      <c r="A93" s="168" t="s">
        <v>806</v>
      </c>
      <c r="B93" s="171"/>
      <c r="C93" s="172"/>
      <c r="D93" s="172"/>
      <c r="E93" s="172"/>
      <c r="F93" s="172"/>
      <c r="G93" s="172"/>
      <c r="H93" s="172"/>
      <c r="I93" s="172"/>
      <c r="J93" s="172"/>
      <c r="K93" s="172"/>
      <c r="L93" s="172"/>
      <c r="M93" s="173"/>
      <c r="N93" s="174"/>
      <c r="O93" s="170"/>
    </row>
    <row r="94" spans="1:15" ht="22.7" customHeight="1">
      <c r="A94" s="168" t="s">
        <v>806</v>
      </c>
      <c r="B94" s="380" t="s">
        <v>628</v>
      </c>
      <c r="C94" s="380"/>
      <c r="D94" s="380"/>
      <c r="E94" s="380"/>
      <c r="F94" s="380"/>
      <c r="G94" s="380"/>
      <c r="H94" s="380"/>
      <c r="I94" s="381" t="s">
        <v>629</v>
      </c>
      <c r="J94" s="381"/>
      <c r="K94" s="185" t="s">
        <v>630</v>
      </c>
      <c r="L94" s="382" t="s">
        <v>631</v>
      </c>
      <c r="M94" s="382"/>
      <c r="N94" s="174"/>
      <c r="O94" s="170"/>
    </row>
    <row r="95" spans="1:15" ht="15" customHeight="1">
      <c r="A95" s="168" t="s">
        <v>806</v>
      </c>
      <c r="B95" s="375" t="s">
        <v>808</v>
      </c>
      <c r="C95" s="375"/>
      <c r="D95" s="375"/>
      <c r="E95" s="375"/>
      <c r="F95" s="375"/>
      <c r="G95" s="375"/>
      <c r="H95" s="375"/>
      <c r="I95" s="187">
        <v>911237</v>
      </c>
      <c r="J95" s="188" t="s">
        <v>809</v>
      </c>
      <c r="K95" s="189">
        <v>8.43</v>
      </c>
      <c r="L95" s="190">
        <v>911238</v>
      </c>
      <c r="M95" s="191" t="s">
        <v>810</v>
      </c>
      <c r="N95" s="174" t="s">
        <v>635</v>
      </c>
      <c r="O95" s="170"/>
    </row>
    <row r="96" spans="1:15" ht="15" customHeight="1">
      <c r="A96" s="168" t="s">
        <v>806</v>
      </c>
      <c r="B96" s="376" t="s">
        <v>811</v>
      </c>
      <c r="C96" s="376"/>
      <c r="D96" s="376"/>
      <c r="E96" s="376"/>
      <c r="F96" s="376"/>
      <c r="G96" s="376"/>
      <c r="H96" s="376"/>
      <c r="I96" s="187">
        <v>911264</v>
      </c>
      <c r="J96" s="188" t="s">
        <v>812</v>
      </c>
      <c r="K96" s="189">
        <v>8.41</v>
      </c>
      <c r="L96" s="190">
        <v>911265</v>
      </c>
      <c r="M96" s="191" t="s">
        <v>813</v>
      </c>
      <c r="N96" s="174" t="s">
        <v>635</v>
      </c>
      <c r="O96" s="170"/>
    </row>
    <row r="97" spans="1:15" ht="15" customHeight="1">
      <c r="A97" s="168" t="s">
        <v>806</v>
      </c>
      <c r="B97" s="376" t="s">
        <v>814</v>
      </c>
      <c r="C97" s="376"/>
      <c r="D97" s="376"/>
      <c r="E97" s="376"/>
      <c r="F97" s="376"/>
      <c r="G97" s="376"/>
      <c r="H97" s="376"/>
      <c r="I97" s="187">
        <v>911272</v>
      </c>
      <c r="J97" s="188" t="s">
        <v>815</v>
      </c>
      <c r="K97" s="189">
        <v>8.3699999999999992</v>
      </c>
      <c r="L97" s="190">
        <v>911273</v>
      </c>
      <c r="M97" s="191" t="s">
        <v>816</v>
      </c>
      <c r="N97" s="174" t="s">
        <v>635</v>
      </c>
      <c r="O97" s="170"/>
    </row>
    <row r="98" spans="1:15" ht="15" customHeight="1">
      <c r="A98" s="168" t="s">
        <v>806</v>
      </c>
      <c r="B98" s="376" t="s">
        <v>814</v>
      </c>
      <c r="C98" s="376"/>
      <c r="D98" s="376"/>
      <c r="E98" s="376"/>
      <c r="F98" s="376"/>
      <c r="G98" s="376"/>
      <c r="H98" s="376"/>
      <c r="I98" s="187">
        <v>912998</v>
      </c>
      <c r="J98" s="188" t="s">
        <v>817</v>
      </c>
      <c r="K98" s="245">
        <v>16.37</v>
      </c>
      <c r="L98" s="190">
        <v>912999</v>
      </c>
      <c r="M98" s="191" t="s">
        <v>818</v>
      </c>
      <c r="N98" s="217" t="s">
        <v>635</v>
      </c>
      <c r="O98" s="170"/>
    </row>
    <row r="99" spans="1:15" ht="15" customHeight="1">
      <c r="A99" s="168" t="s">
        <v>806</v>
      </c>
      <c r="B99" s="376" t="s">
        <v>819</v>
      </c>
      <c r="C99" s="376"/>
      <c r="D99" s="376"/>
      <c r="E99" s="376"/>
      <c r="F99" s="376"/>
      <c r="G99" s="376"/>
      <c r="H99" s="376"/>
      <c r="I99" s="187">
        <v>911235</v>
      </c>
      <c r="J99" s="188" t="s">
        <v>820</v>
      </c>
      <c r="K99" s="189">
        <v>5.23</v>
      </c>
      <c r="L99" s="190">
        <v>911236</v>
      </c>
      <c r="M99" s="191" t="s">
        <v>821</v>
      </c>
      <c r="N99" s="174" t="s">
        <v>635</v>
      </c>
      <c r="O99" s="170"/>
    </row>
    <row r="100" spans="1:15" ht="26.25">
      <c r="A100" s="168" t="s">
        <v>806</v>
      </c>
      <c r="B100" s="377" t="s">
        <v>681</v>
      </c>
      <c r="C100" s="377"/>
      <c r="D100" s="377"/>
      <c r="E100" s="377"/>
      <c r="F100" s="377"/>
      <c r="G100" s="377"/>
      <c r="H100" s="377"/>
      <c r="I100" s="190">
        <v>911239</v>
      </c>
      <c r="J100" s="205" t="s">
        <v>822</v>
      </c>
      <c r="K100" s="206"/>
      <c r="L100" s="190">
        <v>911240</v>
      </c>
      <c r="M100" s="191" t="s">
        <v>823</v>
      </c>
      <c r="N100" s="174" t="s">
        <v>684</v>
      </c>
      <c r="O100" s="237" t="s">
        <v>824</v>
      </c>
    </row>
    <row r="101" spans="1:15" ht="13.9" customHeight="1">
      <c r="A101" s="168" t="s">
        <v>806</v>
      </c>
      <c r="B101" s="209"/>
      <c r="C101" s="172"/>
      <c r="D101" s="172"/>
      <c r="E101" s="172"/>
      <c r="F101" s="172"/>
      <c r="G101" s="172"/>
      <c r="H101" s="172"/>
      <c r="I101" s="172"/>
      <c r="J101" s="172"/>
      <c r="K101" s="172"/>
      <c r="L101" s="210"/>
      <c r="M101" s="211"/>
      <c r="N101" s="174"/>
      <c r="O101" s="170"/>
    </row>
    <row r="102" spans="1:15" ht="22.7" customHeight="1">
      <c r="A102" s="168" t="s">
        <v>806</v>
      </c>
      <c r="B102" s="380" t="s">
        <v>825</v>
      </c>
      <c r="C102" s="380"/>
      <c r="D102" s="380"/>
      <c r="E102" s="380"/>
      <c r="F102" s="380"/>
      <c r="G102" s="380"/>
      <c r="H102" s="380"/>
      <c r="I102" s="381" t="s">
        <v>629</v>
      </c>
      <c r="J102" s="381"/>
      <c r="K102" s="185" t="s">
        <v>630</v>
      </c>
      <c r="L102" s="382" t="s">
        <v>631</v>
      </c>
      <c r="M102" s="382"/>
      <c r="N102" s="174"/>
      <c r="O102" s="170"/>
    </row>
    <row r="103" spans="1:15" ht="13.9" customHeight="1">
      <c r="A103" s="168" t="s">
        <v>806</v>
      </c>
      <c r="B103" s="375" t="s">
        <v>826</v>
      </c>
      <c r="C103" s="375"/>
      <c r="D103" s="375"/>
      <c r="E103" s="375"/>
      <c r="F103" s="375"/>
      <c r="G103" s="375"/>
      <c r="H103" s="375"/>
      <c r="I103" s="187">
        <v>911241</v>
      </c>
      <c r="J103" s="188" t="s">
        <v>827</v>
      </c>
      <c r="K103" s="189">
        <v>1.52</v>
      </c>
      <c r="L103" s="190">
        <v>911242</v>
      </c>
      <c r="M103" s="191" t="s">
        <v>828</v>
      </c>
      <c r="N103" s="174" t="s">
        <v>635</v>
      </c>
      <c r="O103" s="170"/>
    </row>
    <row r="104" spans="1:15" ht="23.85" customHeight="1">
      <c r="A104" s="168" t="s">
        <v>806</v>
      </c>
      <c r="B104" s="376" t="s">
        <v>829</v>
      </c>
      <c r="C104" s="376"/>
      <c r="D104" s="376"/>
      <c r="E104" s="376"/>
      <c r="F104" s="376"/>
      <c r="G104" s="376"/>
      <c r="H104" s="376"/>
      <c r="I104" s="187">
        <v>911243</v>
      </c>
      <c r="J104" s="188" t="s">
        <v>830</v>
      </c>
      <c r="K104" s="192">
        <v>1.6</v>
      </c>
      <c r="L104" s="190">
        <v>911244</v>
      </c>
      <c r="M104" s="191" t="s">
        <v>831</v>
      </c>
      <c r="N104" s="174" t="s">
        <v>635</v>
      </c>
      <c r="O104" s="170"/>
    </row>
    <row r="105" spans="1:15" ht="13.9" customHeight="1">
      <c r="A105" s="168" t="s">
        <v>806</v>
      </c>
      <c r="B105" s="376" t="s">
        <v>832</v>
      </c>
      <c r="C105" s="376"/>
      <c r="D105" s="376"/>
      <c r="E105" s="376"/>
      <c r="F105" s="376"/>
      <c r="G105" s="376"/>
      <c r="H105" s="376"/>
      <c r="I105" s="187">
        <v>911245</v>
      </c>
      <c r="J105" s="188" t="s">
        <v>833</v>
      </c>
      <c r="K105" s="192">
        <v>1.6</v>
      </c>
      <c r="L105" s="190">
        <v>911246</v>
      </c>
      <c r="M105" s="191" t="s">
        <v>834</v>
      </c>
      <c r="N105" s="174" t="s">
        <v>635</v>
      </c>
      <c r="O105" s="170"/>
    </row>
    <row r="106" spans="1:15" ht="26.25">
      <c r="A106" s="168" t="s">
        <v>806</v>
      </c>
      <c r="B106" s="377" t="s">
        <v>835</v>
      </c>
      <c r="C106" s="377"/>
      <c r="D106" s="377"/>
      <c r="E106" s="377"/>
      <c r="F106" s="377"/>
      <c r="G106" s="377"/>
      <c r="H106" s="377"/>
      <c r="I106" s="246">
        <v>911247</v>
      </c>
      <c r="J106" s="205" t="s">
        <v>836</v>
      </c>
      <c r="K106" s="172"/>
      <c r="L106" s="246">
        <v>911248</v>
      </c>
      <c r="M106" s="191" t="s">
        <v>837</v>
      </c>
      <c r="N106" s="174" t="s">
        <v>684</v>
      </c>
      <c r="O106" s="240" t="s">
        <v>838</v>
      </c>
    </row>
    <row r="107" spans="1:15" ht="13.9" customHeight="1">
      <c r="A107" s="168" t="s">
        <v>806</v>
      </c>
      <c r="B107" s="209"/>
      <c r="C107" s="172"/>
      <c r="D107" s="172"/>
      <c r="E107" s="172"/>
      <c r="F107" s="172"/>
      <c r="G107" s="172"/>
      <c r="H107" s="172"/>
      <c r="I107" s="172"/>
      <c r="J107" s="172"/>
      <c r="K107" s="172"/>
      <c r="L107" s="247"/>
      <c r="M107" s="248"/>
      <c r="N107" s="174"/>
      <c r="O107" s="170"/>
    </row>
    <row r="108" spans="1:15" ht="13.9" customHeight="1">
      <c r="A108" s="168" t="s">
        <v>806</v>
      </c>
      <c r="B108" s="378" t="s">
        <v>839</v>
      </c>
      <c r="C108" s="378"/>
      <c r="D108" s="378"/>
      <c r="E108" s="378"/>
      <c r="F108" s="378"/>
      <c r="G108" s="378"/>
      <c r="H108" s="378"/>
      <c r="I108" s="206"/>
      <c r="J108" s="206"/>
      <c r="K108" s="206"/>
      <c r="L108" s="187">
        <v>911266</v>
      </c>
      <c r="M108" s="204" t="s">
        <v>840</v>
      </c>
      <c r="N108" s="174" t="s">
        <v>635</v>
      </c>
      <c r="O108" s="170"/>
    </row>
    <row r="109" spans="1:15" ht="13.9" customHeight="1">
      <c r="A109" s="168" t="s">
        <v>806</v>
      </c>
      <c r="B109" s="378" t="s">
        <v>841</v>
      </c>
      <c r="C109" s="378"/>
      <c r="D109" s="378"/>
      <c r="E109" s="378"/>
      <c r="F109" s="378"/>
      <c r="G109" s="378"/>
      <c r="H109" s="378"/>
      <c r="I109" s="206"/>
      <c r="J109" s="206"/>
      <c r="K109" s="206"/>
      <c r="L109" s="187">
        <v>911268</v>
      </c>
      <c r="M109" s="204" t="s">
        <v>842</v>
      </c>
      <c r="N109" s="174" t="s">
        <v>680</v>
      </c>
      <c r="O109" s="170"/>
    </row>
    <row r="110" spans="1:15" ht="13.9" customHeight="1">
      <c r="A110" s="168" t="s">
        <v>806</v>
      </c>
      <c r="B110" s="232"/>
      <c r="C110" s="206"/>
      <c r="D110" s="206"/>
      <c r="E110" s="206"/>
      <c r="F110" s="206"/>
      <c r="G110" s="206"/>
      <c r="H110" s="206"/>
      <c r="I110" s="206"/>
      <c r="J110" s="206"/>
      <c r="K110" s="206"/>
      <c r="L110" s="202"/>
      <c r="M110" s="249"/>
      <c r="N110" s="174"/>
      <c r="O110" s="170"/>
    </row>
    <row r="111" spans="1:15" ht="25.5">
      <c r="A111" s="168" t="s">
        <v>806</v>
      </c>
      <c r="B111" s="250"/>
      <c r="C111" s="365" t="s">
        <v>843</v>
      </c>
      <c r="D111" s="365"/>
      <c r="E111" s="365"/>
      <c r="F111" s="365"/>
      <c r="G111" s="365"/>
      <c r="H111" s="365"/>
      <c r="I111" s="206"/>
      <c r="J111" s="206"/>
      <c r="K111" s="206"/>
      <c r="L111" s="190">
        <v>911524</v>
      </c>
      <c r="M111" s="191" t="s">
        <v>844</v>
      </c>
      <c r="N111" s="174" t="s">
        <v>684</v>
      </c>
      <c r="O111" s="224" t="s">
        <v>845</v>
      </c>
    </row>
    <row r="112" spans="1:15" ht="13.9" customHeight="1">
      <c r="A112" s="168" t="s">
        <v>806</v>
      </c>
      <c r="B112" s="232"/>
      <c r="C112" s="206"/>
      <c r="D112" s="206"/>
      <c r="E112" s="206"/>
      <c r="F112" s="206"/>
      <c r="G112" s="206"/>
      <c r="H112" s="206"/>
      <c r="I112" s="206"/>
      <c r="J112" s="206"/>
      <c r="K112" s="206"/>
      <c r="L112" s="202"/>
      <c r="M112" s="249"/>
      <c r="N112" s="174"/>
      <c r="O112" s="170"/>
    </row>
    <row r="113" spans="1:15" ht="13.9" customHeight="1">
      <c r="A113" s="168" t="s">
        <v>806</v>
      </c>
      <c r="B113" s="378" t="s">
        <v>846</v>
      </c>
      <c r="C113" s="378"/>
      <c r="D113" s="378"/>
      <c r="E113" s="378"/>
      <c r="F113" s="378"/>
      <c r="G113" s="378"/>
      <c r="H113" s="378"/>
      <c r="I113" s="206"/>
      <c r="J113" s="206"/>
      <c r="K113" s="206"/>
      <c r="L113" s="187">
        <v>911249</v>
      </c>
      <c r="M113" s="204" t="s">
        <v>847</v>
      </c>
      <c r="N113" s="174" t="s">
        <v>635</v>
      </c>
      <c r="O113" s="170"/>
    </row>
    <row r="114" spans="1:15" ht="13.9" customHeight="1">
      <c r="A114" s="168" t="s">
        <v>806</v>
      </c>
      <c r="B114" s="378" t="s">
        <v>848</v>
      </c>
      <c r="C114" s="378"/>
      <c r="D114" s="378"/>
      <c r="E114" s="378"/>
      <c r="F114" s="378"/>
      <c r="G114" s="378"/>
      <c r="H114" s="378"/>
      <c r="I114" s="206"/>
      <c r="J114" s="206"/>
      <c r="K114" s="206"/>
      <c r="L114" s="187">
        <v>911453</v>
      </c>
      <c r="M114" s="204" t="s">
        <v>849</v>
      </c>
      <c r="N114" s="174" t="s">
        <v>680</v>
      </c>
      <c r="O114" s="170"/>
    </row>
    <row r="115" spans="1:15" ht="13.9" customHeight="1">
      <c r="A115" s="168" t="s">
        <v>806</v>
      </c>
      <c r="B115" s="232"/>
      <c r="C115" s="206"/>
      <c r="D115" s="206"/>
      <c r="E115" s="206"/>
      <c r="F115" s="206"/>
      <c r="G115" s="206"/>
      <c r="H115" s="206"/>
      <c r="I115" s="206"/>
      <c r="J115" s="206"/>
      <c r="K115" s="206"/>
      <c r="L115" s="228"/>
      <c r="M115" s="229"/>
      <c r="N115" s="174"/>
      <c r="O115" s="170"/>
    </row>
    <row r="116" spans="1:15" ht="25.5">
      <c r="A116" s="168" t="s">
        <v>806</v>
      </c>
      <c r="B116" s="239" t="s">
        <v>301</v>
      </c>
      <c r="C116" s="365" t="s">
        <v>850</v>
      </c>
      <c r="D116" s="365"/>
      <c r="E116" s="365"/>
      <c r="F116" s="365"/>
      <c r="G116" s="365"/>
      <c r="H116" s="365"/>
      <c r="I116" s="206"/>
      <c r="J116" s="206"/>
      <c r="K116" s="206"/>
      <c r="L116" s="190">
        <v>911250</v>
      </c>
      <c r="M116" s="191" t="s">
        <v>851</v>
      </c>
      <c r="N116" s="174" t="s">
        <v>684</v>
      </c>
      <c r="O116" s="224" t="s">
        <v>852</v>
      </c>
    </row>
    <row r="117" spans="1:15">
      <c r="A117" s="168" t="s">
        <v>806</v>
      </c>
      <c r="B117" s="251"/>
      <c r="C117" s="206"/>
      <c r="D117" s="206"/>
      <c r="E117" s="206"/>
      <c r="F117" s="206"/>
      <c r="G117" s="206"/>
      <c r="H117" s="206"/>
      <c r="I117" s="206"/>
      <c r="J117" s="206"/>
      <c r="K117" s="206"/>
      <c r="L117" s="252"/>
      <c r="M117" s="253"/>
      <c r="N117" s="174"/>
      <c r="O117" s="170"/>
    </row>
    <row r="118" spans="1:15" ht="22.7" customHeight="1">
      <c r="A118" s="168" t="s">
        <v>806</v>
      </c>
      <c r="B118" s="384" t="s">
        <v>853</v>
      </c>
      <c r="C118" s="384"/>
      <c r="D118" s="384"/>
      <c r="E118" s="384"/>
      <c r="F118" s="384"/>
      <c r="G118" s="384"/>
      <c r="H118" s="384"/>
      <c r="I118" s="373" t="s">
        <v>785</v>
      </c>
      <c r="J118" s="373"/>
      <c r="K118" s="221"/>
      <c r="L118" s="374"/>
      <c r="M118" s="374"/>
      <c r="N118" s="174"/>
      <c r="O118" s="170"/>
    </row>
    <row r="119" spans="1:15" ht="13.9" customHeight="1">
      <c r="A119" s="168" t="s">
        <v>806</v>
      </c>
      <c r="B119" s="375" t="s">
        <v>854</v>
      </c>
      <c r="C119" s="375"/>
      <c r="D119" s="375"/>
      <c r="E119" s="375"/>
      <c r="F119" s="375"/>
      <c r="G119" s="375"/>
      <c r="H119" s="375"/>
      <c r="I119" s="187">
        <v>911251</v>
      </c>
      <c r="J119" s="188" t="s">
        <v>855</v>
      </c>
      <c r="K119" s="206"/>
      <c r="L119" s="235"/>
      <c r="M119" s="236"/>
      <c r="N119" s="174" t="s">
        <v>635</v>
      </c>
      <c r="O119" s="170"/>
    </row>
    <row r="120" spans="1:15" ht="13.9" customHeight="1">
      <c r="A120" s="168" t="s">
        <v>806</v>
      </c>
      <c r="B120" s="376" t="s">
        <v>856</v>
      </c>
      <c r="C120" s="376"/>
      <c r="D120" s="376"/>
      <c r="E120" s="376"/>
      <c r="F120" s="376"/>
      <c r="G120" s="376"/>
      <c r="H120" s="376"/>
      <c r="I120" s="187">
        <v>911252</v>
      </c>
      <c r="J120" s="188" t="s">
        <v>857</v>
      </c>
      <c r="K120" s="206"/>
      <c r="L120" s="235"/>
      <c r="M120" s="236"/>
      <c r="N120" s="174" t="s">
        <v>635</v>
      </c>
      <c r="O120" s="170"/>
    </row>
    <row r="121" spans="1:15" ht="13.9" customHeight="1">
      <c r="A121" s="168" t="s">
        <v>806</v>
      </c>
      <c r="B121" s="376" t="s">
        <v>788</v>
      </c>
      <c r="C121" s="376"/>
      <c r="D121" s="376"/>
      <c r="E121" s="376"/>
      <c r="F121" s="376"/>
      <c r="G121" s="376"/>
      <c r="H121" s="376"/>
      <c r="I121" s="187">
        <v>911253</v>
      </c>
      <c r="J121" s="188" t="s">
        <v>858</v>
      </c>
      <c r="K121" s="206"/>
      <c r="L121" s="235"/>
      <c r="M121" s="236"/>
      <c r="N121" s="174" t="s">
        <v>635</v>
      </c>
      <c r="O121" s="170"/>
    </row>
    <row r="122" spans="1:15" ht="13.9" customHeight="1">
      <c r="A122" s="168" t="s">
        <v>806</v>
      </c>
      <c r="B122" s="376" t="s">
        <v>859</v>
      </c>
      <c r="C122" s="376"/>
      <c r="D122" s="376"/>
      <c r="E122" s="376"/>
      <c r="F122" s="376"/>
      <c r="G122" s="376"/>
      <c r="H122" s="376"/>
      <c r="I122" s="187">
        <v>911254</v>
      </c>
      <c r="J122" s="188" t="s">
        <v>860</v>
      </c>
      <c r="K122" s="206"/>
      <c r="L122" s="235"/>
      <c r="M122" s="236"/>
      <c r="N122" s="174" t="s">
        <v>635</v>
      </c>
      <c r="O122" s="170"/>
    </row>
    <row r="123" spans="1:15" ht="13.9" customHeight="1">
      <c r="A123" s="168" t="s">
        <v>806</v>
      </c>
      <c r="B123" s="376" t="s">
        <v>861</v>
      </c>
      <c r="C123" s="376"/>
      <c r="D123" s="376"/>
      <c r="E123" s="376"/>
      <c r="F123" s="376"/>
      <c r="G123" s="376"/>
      <c r="H123" s="376"/>
      <c r="I123" s="187">
        <v>911255</v>
      </c>
      <c r="J123" s="188" t="s">
        <v>862</v>
      </c>
      <c r="K123" s="206"/>
      <c r="L123" s="235"/>
      <c r="M123" s="236"/>
      <c r="N123" s="174" t="s">
        <v>635</v>
      </c>
      <c r="O123" s="170"/>
    </row>
    <row r="124" spans="1:15" ht="13.9" customHeight="1">
      <c r="A124" s="168" t="s">
        <v>806</v>
      </c>
      <c r="B124" s="376" t="s">
        <v>863</v>
      </c>
      <c r="C124" s="376"/>
      <c r="D124" s="376"/>
      <c r="E124" s="376"/>
      <c r="F124" s="376"/>
      <c r="G124" s="376"/>
      <c r="H124" s="376"/>
      <c r="I124" s="187">
        <v>911257</v>
      </c>
      <c r="J124" s="188" t="s">
        <v>864</v>
      </c>
      <c r="K124" s="206"/>
      <c r="L124" s="235"/>
      <c r="M124" s="236"/>
      <c r="N124" s="174" t="s">
        <v>635</v>
      </c>
      <c r="O124" s="170"/>
    </row>
    <row r="125" spans="1:15" ht="13.9" customHeight="1">
      <c r="A125" s="168" t="s">
        <v>806</v>
      </c>
      <c r="B125" s="376" t="s">
        <v>865</v>
      </c>
      <c r="C125" s="376"/>
      <c r="D125" s="376"/>
      <c r="E125" s="376"/>
      <c r="F125" s="376"/>
      <c r="G125" s="376"/>
      <c r="H125" s="376"/>
      <c r="I125" s="187">
        <v>911258</v>
      </c>
      <c r="J125" s="188" t="s">
        <v>866</v>
      </c>
      <c r="K125" s="206"/>
      <c r="L125" s="235"/>
      <c r="M125" s="236"/>
      <c r="N125" s="174" t="s">
        <v>635</v>
      </c>
      <c r="O125" s="170"/>
    </row>
    <row r="126" spans="1:15" ht="39">
      <c r="A126" s="168" t="s">
        <v>806</v>
      </c>
      <c r="B126" s="383" t="s">
        <v>800</v>
      </c>
      <c r="C126" s="383"/>
      <c r="D126" s="383"/>
      <c r="E126" s="383"/>
      <c r="F126" s="383"/>
      <c r="G126" s="383"/>
      <c r="H126" s="383"/>
      <c r="I126" s="190">
        <v>911259</v>
      </c>
      <c r="J126" s="205" t="s">
        <v>867</v>
      </c>
      <c r="K126" s="206"/>
      <c r="L126" s="235"/>
      <c r="M126" s="236"/>
      <c r="N126" s="174" t="s">
        <v>684</v>
      </c>
      <c r="O126" s="240" t="s">
        <v>868</v>
      </c>
    </row>
    <row r="127" spans="1:15" ht="13.9" customHeight="1">
      <c r="A127" s="168" t="s">
        <v>806</v>
      </c>
      <c r="B127" s="232"/>
      <c r="C127" s="206"/>
      <c r="D127" s="206"/>
      <c r="E127" s="206"/>
      <c r="F127" s="206"/>
      <c r="G127" s="206"/>
      <c r="H127" s="206"/>
      <c r="I127" s="238"/>
      <c r="J127" s="238"/>
      <c r="K127" s="206"/>
      <c r="L127" s="206"/>
      <c r="M127" s="215"/>
      <c r="N127" s="174"/>
      <c r="O127" s="170"/>
    </row>
    <row r="128" spans="1:15" ht="26.25">
      <c r="A128" s="168" t="s">
        <v>806</v>
      </c>
      <c r="B128" s="239" t="s">
        <v>321</v>
      </c>
      <c r="C128" s="368" t="s">
        <v>803</v>
      </c>
      <c r="D128" s="368"/>
      <c r="E128" s="368"/>
      <c r="F128" s="368"/>
      <c r="G128" s="368"/>
      <c r="H128" s="368"/>
      <c r="I128" s="190">
        <v>911260</v>
      </c>
      <c r="J128" s="205" t="s">
        <v>869</v>
      </c>
      <c r="K128" s="206"/>
      <c r="L128" s="235"/>
      <c r="M128" s="236"/>
      <c r="N128" s="174" t="s">
        <v>684</v>
      </c>
      <c r="O128" s="240" t="s">
        <v>870</v>
      </c>
    </row>
    <row r="129" spans="1:15">
      <c r="A129" s="168" t="s">
        <v>806</v>
      </c>
      <c r="B129" s="254"/>
      <c r="C129" s="255"/>
      <c r="D129" s="255"/>
      <c r="E129" s="255"/>
      <c r="F129" s="255"/>
      <c r="G129" s="255"/>
      <c r="H129" s="255"/>
      <c r="I129" s="255"/>
      <c r="J129" s="255"/>
      <c r="K129" s="255"/>
      <c r="L129" s="255"/>
      <c r="M129" s="256"/>
      <c r="N129" s="244"/>
      <c r="O129" s="170"/>
    </row>
    <row r="130" spans="1:15">
      <c r="A130" s="168" t="s">
        <v>615</v>
      </c>
      <c r="B130" s="172"/>
      <c r="C130" s="172"/>
      <c r="D130" s="172"/>
      <c r="E130" s="172"/>
      <c r="F130" s="172"/>
      <c r="G130" s="172"/>
      <c r="H130" s="172"/>
      <c r="I130" s="172"/>
      <c r="J130" s="172"/>
      <c r="K130" s="172"/>
      <c r="L130" s="172"/>
      <c r="M130" s="172"/>
      <c r="N130" s="174"/>
      <c r="O130" s="170"/>
    </row>
    <row r="131" spans="1:15" ht="28.35" customHeight="1">
      <c r="A131" s="168" t="s">
        <v>871</v>
      </c>
      <c r="B131" s="184">
        <v>3</v>
      </c>
      <c r="C131" s="367" t="s">
        <v>872</v>
      </c>
      <c r="D131" s="367"/>
      <c r="E131" s="367"/>
      <c r="F131" s="367"/>
      <c r="G131" s="367"/>
      <c r="H131" s="367"/>
      <c r="I131" s="367"/>
      <c r="J131" s="367"/>
      <c r="K131" s="367"/>
      <c r="L131" s="367"/>
      <c r="M131" s="367"/>
      <c r="N131" s="174"/>
      <c r="O131" s="170"/>
    </row>
    <row r="132" spans="1:15" ht="13.9" customHeight="1">
      <c r="A132" s="168" t="s">
        <v>871</v>
      </c>
      <c r="B132" s="171"/>
      <c r="C132" s="172"/>
      <c r="D132" s="172"/>
      <c r="E132" s="172"/>
      <c r="F132" s="172"/>
      <c r="G132" s="172"/>
      <c r="H132" s="172"/>
      <c r="I132" s="172"/>
      <c r="J132" s="172"/>
      <c r="K132" s="172"/>
      <c r="L132" s="172"/>
      <c r="M132" s="173"/>
      <c r="N132" s="174"/>
      <c r="O132" s="170"/>
    </row>
    <row r="133" spans="1:15" ht="23.65" customHeight="1">
      <c r="A133" s="168" t="s">
        <v>871</v>
      </c>
      <c r="B133" s="380" t="s">
        <v>628</v>
      </c>
      <c r="C133" s="380"/>
      <c r="D133" s="380"/>
      <c r="E133" s="380"/>
      <c r="F133" s="380"/>
      <c r="G133" s="380"/>
      <c r="H133" s="380"/>
      <c r="I133" s="381" t="s">
        <v>629</v>
      </c>
      <c r="J133" s="381"/>
      <c r="K133" s="185" t="s">
        <v>630</v>
      </c>
      <c r="L133" s="382" t="s">
        <v>631</v>
      </c>
      <c r="M133" s="382"/>
      <c r="N133" s="257"/>
      <c r="O133" s="170"/>
    </row>
    <row r="134" spans="1:15">
      <c r="A134" s="168" t="s">
        <v>871</v>
      </c>
      <c r="B134" s="258" t="s">
        <v>873</v>
      </c>
      <c r="C134" s="206"/>
      <c r="D134" s="206"/>
      <c r="E134" s="206"/>
      <c r="F134" s="206"/>
      <c r="G134" s="224"/>
      <c r="H134" s="206"/>
      <c r="I134" s="187">
        <v>911293</v>
      </c>
      <c r="J134" s="188" t="s">
        <v>874</v>
      </c>
      <c r="K134" s="189">
        <v>14.62</v>
      </c>
      <c r="L134" s="190">
        <v>911294</v>
      </c>
      <c r="M134" s="191" t="s">
        <v>875</v>
      </c>
      <c r="N134" s="174" t="s">
        <v>635</v>
      </c>
      <c r="O134" s="170"/>
    </row>
    <row r="135" spans="1:15" ht="26.25">
      <c r="A135" s="168" t="s">
        <v>871</v>
      </c>
      <c r="B135" s="377" t="s">
        <v>876</v>
      </c>
      <c r="C135" s="377"/>
      <c r="D135" s="377"/>
      <c r="E135" s="377"/>
      <c r="F135" s="377"/>
      <c r="G135" s="377"/>
      <c r="H135" s="377"/>
      <c r="I135" s="190">
        <v>911455</v>
      </c>
      <c r="J135" s="205" t="s">
        <v>877</v>
      </c>
      <c r="K135" s="206"/>
      <c r="L135" s="190">
        <v>911456</v>
      </c>
      <c r="M135" s="191" t="s">
        <v>878</v>
      </c>
      <c r="N135" s="174" t="s">
        <v>684</v>
      </c>
      <c r="O135" s="240" t="s">
        <v>879</v>
      </c>
    </row>
    <row r="136" spans="1:15" ht="13.9" customHeight="1">
      <c r="A136" s="168" t="s">
        <v>871</v>
      </c>
      <c r="B136" s="171"/>
      <c r="C136" s="172"/>
      <c r="D136" s="172"/>
      <c r="E136" s="172"/>
      <c r="F136" s="172"/>
      <c r="G136" s="172"/>
      <c r="H136" s="172"/>
      <c r="I136" s="172"/>
      <c r="J136" s="172"/>
      <c r="K136" s="172"/>
      <c r="L136" s="172"/>
      <c r="M136" s="173"/>
      <c r="N136" s="174"/>
      <c r="O136" s="170"/>
    </row>
    <row r="137" spans="1:15" ht="22.7" customHeight="1">
      <c r="A137" s="168" t="s">
        <v>871</v>
      </c>
      <c r="B137" s="380" t="s">
        <v>825</v>
      </c>
      <c r="C137" s="380"/>
      <c r="D137" s="380"/>
      <c r="E137" s="380"/>
      <c r="F137" s="380"/>
      <c r="G137" s="380"/>
      <c r="H137" s="380"/>
      <c r="I137" s="381" t="s">
        <v>629</v>
      </c>
      <c r="J137" s="381"/>
      <c r="K137" s="185" t="s">
        <v>630</v>
      </c>
      <c r="L137" s="382" t="s">
        <v>631</v>
      </c>
      <c r="M137" s="382"/>
      <c r="N137" s="174"/>
      <c r="O137" s="170"/>
    </row>
    <row r="138" spans="1:15" ht="13.9" customHeight="1">
      <c r="A138" s="168" t="s">
        <v>871</v>
      </c>
      <c r="B138" s="375" t="s">
        <v>826</v>
      </c>
      <c r="C138" s="375"/>
      <c r="D138" s="375"/>
      <c r="E138" s="375"/>
      <c r="F138" s="375"/>
      <c r="G138" s="375"/>
      <c r="H138" s="375"/>
      <c r="I138" s="187">
        <v>911295</v>
      </c>
      <c r="J138" s="188" t="s">
        <v>880</v>
      </c>
      <c r="K138" s="189">
        <v>1.19</v>
      </c>
      <c r="L138" s="190">
        <v>911296</v>
      </c>
      <c r="M138" s="191" t="s">
        <v>881</v>
      </c>
      <c r="N138" s="174" t="s">
        <v>635</v>
      </c>
      <c r="O138" s="170"/>
    </row>
    <row r="139" spans="1:15" ht="13.9" customHeight="1">
      <c r="A139" s="168" t="s">
        <v>871</v>
      </c>
      <c r="B139" s="376" t="s">
        <v>882</v>
      </c>
      <c r="C139" s="376"/>
      <c r="D139" s="376"/>
      <c r="E139" s="376"/>
      <c r="F139" s="376"/>
      <c r="G139" s="376"/>
      <c r="H139" s="376"/>
      <c r="I139" s="259">
        <v>911306</v>
      </c>
      <c r="J139" s="260" t="s">
        <v>883</v>
      </c>
      <c r="K139" s="261">
        <v>2.79</v>
      </c>
      <c r="L139" s="262">
        <v>911307</v>
      </c>
      <c r="M139" s="263" t="s">
        <v>884</v>
      </c>
      <c r="N139" s="174" t="s">
        <v>635</v>
      </c>
      <c r="O139" s="170"/>
    </row>
    <row r="140" spans="1:15" ht="23.85" customHeight="1">
      <c r="A140" s="168" t="s">
        <v>871</v>
      </c>
      <c r="B140" s="376" t="s">
        <v>829</v>
      </c>
      <c r="C140" s="376"/>
      <c r="D140" s="376"/>
      <c r="E140" s="376"/>
      <c r="F140" s="376"/>
      <c r="G140" s="376"/>
      <c r="H140" s="376"/>
      <c r="I140" s="187">
        <v>911297</v>
      </c>
      <c r="J140" s="188" t="s">
        <v>885</v>
      </c>
      <c r="K140" s="189">
        <v>2.29</v>
      </c>
      <c r="L140" s="190">
        <v>911298</v>
      </c>
      <c r="M140" s="191" t="s">
        <v>886</v>
      </c>
      <c r="N140" s="174" t="s">
        <v>635</v>
      </c>
      <c r="O140" s="170"/>
    </row>
    <row r="141" spans="1:15" ht="26.25">
      <c r="A141" s="168" t="s">
        <v>871</v>
      </c>
      <c r="B141" s="377" t="s">
        <v>887</v>
      </c>
      <c r="C141" s="377"/>
      <c r="D141" s="377"/>
      <c r="E141" s="377"/>
      <c r="F141" s="377"/>
      <c r="G141" s="377"/>
      <c r="H141" s="377"/>
      <c r="I141" s="190">
        <v>911299</v>
      </c>
      <c r="J141" s="205" t="s">
        <v>888</v>
      </c>
      <c r="K141" s="206"/>
      <c r="L141" s="190">
        <v>911300</v>
      </c>
      <c r="M141" s="191" t="s">
        <v>889</v>
      </c>
      <c r="N141" s="174" t="s">
        <v>684</v>
      </c>
      <c r="O141" s="240" t="s">
        <v>890</v>
      </c>
    </row>
    <row r="142" spans="1:15" ht="13.9" customHeight="1">
      <c r="A142" s="168" t="s">
        <v>871</v>
      </c>
      <c r="B142" s="209"/>
      <c r="C142" s="172"/>
      <c r="D142" s="172"/>
      <c r="E142" s="172"/>
      <c r="F142" s="172"/>
      <c r="G142" s="172"/>
      <c r="H142" s="172"/>
      <c r="I142" s="172"/>
      <c r="J142" s="172"/>
      <c r="K142" s="172"/>
      <c r="L142" s="247"/>
      <c r="M142" s="248"/>
      <c r="N142" s="174"/>
      <c r="O142" s="227"/>
    </row>
    <row r="143" spans="1:15" ht="25.5">
      <c r="A143" s="168" t="s">
        <v>871</v>
      </c>
      <c r="B143" s="250"/>
      <c r="C143" s="365" t="s">
        <v>891</v>
      </c>
      <c r="D143" s="365"/>
      <c r="E143" s="365"/>
      <c r="F143" s="365"/>
      <c r="G143" s="365"/>
      <c r="H143" s="365"/>
      <c r="I143" s="206"/>
      <c r="J143" s="206"/>
      <c r="K143" s="206"/>
      <c r="L143" s="190">
        <v>911526</v>
      </c>
      <c r="M143" s="264" t="s">
        <v>892</v>
      </c>
      <c r="N143" s="174" t="s">
        <v>684</v>
      </c>
      <c r="O143" s="224" t="s">
        <v>893</v>
      </c>
    </row>
    <row r="144" spans="1:15" ht="13.9" customHeight="1">
      <c r="A144" s="168" t="s">
        <v>871</v>
      </c>
      <c r="B144" s="232"/>
      <c r="C144" s="206"/>
      <c r="D144" s="206"/>
      <c r="E144" s="206"/>
      <c r="F144" s="206"/>
      <c r="G144" s="206"/>
      <c r="H144" s="206"/>
      <c r="I144" s="206"/>
      <c r="J144" s="206"/>
      <c r="K144" s="206"/>
      <c r="L144" s="202"/>
      <c r="M144" s="249"/>
      <c r="N144" s="174"/>
      <c r="O144" s="170"/>
    </row>
    <row r="145" spans="1:15" ht="13.9" customHeight="1">
      <c r="A145" s="168" t="s">
        <v>871</v>
      </c>
      <c r="B145" s="378" t="s">
        <v>894</v>
      </c>
      <c r="C145" s="378"/>
      <c r="D145" s="378"/>
      <c r="E145" s="378"/>
      <c r="F145" s="378"/>
      <c r="G145" s="378"/>
      <c r="H145" s="378"/>
      <c r="I145" s="206"/>
      <c r="J145" s="206"/>
      <c r="K145" s="206"/>
      <c r="L145" s="187">
        <v>911301</v>
      </c>
      <c r="M145" s="204" t="s">
        <v>895</v>
      </c>
      <c r="N145" s="174" t="s">
        <v>635</v>
      </c>
      <c r="O145" s="170"/>
    </row>
    <row r="146" spans="1:15" ht="13.9" customHeight="1">
      <c r="A146" s="168" t="s">
        <v>871</v>
      </c>
      <c r="B146" s="378" t="s">
        <v>896</v>
      </c>
      <c r="C146" s="378"/>
      <c r="D146" s="378"/>
      <c r="E146" s="378"/>
      <c r="F146" s="378"/>
      <c r="G146" s="378"/>
      <c r="H146" s="378"/>
      <c r="I146" s="206"/>
      <c r="J146" s="206"/>
      <c r="K146" s="206"/>
      <c r="L146" s="187">
        <v>911457</v>
      </c>
      <c r="M146" s="204" t="s">
        <v>897</v>
      </c>
      <c r="N146" s="174" t="s">
        <v>680</v>
      </c>
      <c r="O146" s="170"/>
    </row>
    <row r="147" spans="1:15" ht="13.9" customHeight="1">
      <c r="A147" s="168" t="s">
        <v>871</v>
      </c>
      <c r="B147" s="232"/>
      <c r="C147" s="206"/>
      <c r="D147" s="206"/>
      <c r="E147" s="206"/>
      <c r="F147" s="206"/>
      <c r="G147" s="206"/>
      <c r="H147" s="206"/>
      <c r="I147" s="206"/>
      <c r="J147" s="206"/>
      <c r="K147" s="206"/>
      <c r="L147" s="202"/>
      <c r="M147" s="249"/>
      <c r="N147" s="174"/>
      <c r="O147" s="170"/>
    </row>
    <row r="148" spans="1:15" ht="27.75">
      <c r="A148" s="168" t="s">
        <v>871</v>
      </c>
      <c r="B148" s="239" t="s">
        <v>353</v>
      </c>
      <c r="C148" s="365" t="s">
        <v>898</v>
      </c>
      <c r="D148" s="365"/>
      <c r="E148" s="365"/>
      <c r="F148" s="365"/>
      <c r="G148" s="365"/>
      <c r="H148" s="365"/>
      <c r="I148" s="206"/>
      <c r="J148" s="206"/>
      <c r="K148" s="206"/>
      <c r="L148" s="190">
        <v>911302</v>
      </c>
      <c r="M148" s="191" t="s">
        <v>899</v>
      </c>
      <c r="N148" s="174" t="s">
        <v>684</v>
      </c>
      <c r="O148" s="265" t="s">
        <v>900</v>
      </c>
    </row>
    <row r="149" spans="1:15" ht="13.9" customHeight="1">
      <c r="A149" s="168" t="s">
        <v>871</v>
      </c>
      <c r="B149" s="232"/>
      <c r="C149" s="206"/>
      <c r="D149" s="206"/>
      <c r="E149" s="206"/>
      <c r="F149" s="206"/>
      <c r="G149" s="206"/>
      <c r="H149" s="206"/>
      <c r="I149" s="206"/>
      <c r="J149" s="206"/>
      <c r="K149" s="206"/>
      <c r="L149" s="233"/>
      <c r="M149" s="234"/>
      <c r="N149" s="174"/>
      <c r="O149" s="227"/>
    </row>
    <row r="150" spans="1:15" ht="22.7" customHeight="1">
      <c r="A150" s="168" t="s">
        <v>871</v>
      </c>
      <c r="B150" s="379" t="s">
        <v>853</v>
      </c>
      <c r="C150" s="379"/>
      <c r="D150" s="379"/>
      <c r="E150" s="379"/>
      <c r="F150" s="379"/>
      <c r="G150" s="379"/>
      <c r="H150" s="379"/>
      <c r="I150" s="373" t="s">
        <v>785</v>
      </c>
      <c r="J150" s="373"/>
      <c r="K150" s="221"/>
      <c r="L150" s="374"/>
      <c r="M150" s="374"/>
      <c r="N150" s="174"/>
      <c r="O150" s="170"/>
    </row>
    <row r="151" spans="1:15" ht="13.9" customHeight="1">
      <c r="A151" s="168" t="s">
        <v>871</v>
      </c>
      <c r="B151" s="375" t="s">
        <v>854</v>
      </c>
      <c r="C151" s="375"/>
      <c r="D151" s="375"/>
      <c r="E151" s="375"/>
      <c r="F151" s="375"/>
      <c r="G151" s="375"/>
      <c r="H151" s="375"/>
      <c r="I151" s="187">
        <v>911458</v>
      </c>
      <c r="J151" s="188" t="s">
        <v>901</v>
      </c>
      <c r="K151" s="206"/>
      <c r="L151" s="235"/>
      <c r="M151" s="236"/>
      <c r="N151" s="174" t="s">
        <v>635</v>
      </c>
      <c r="O151" s="170"/>
    </row>
    <row r="152" spans="1:15" ht="13.9" customHeight="1">
      <c r="A152" s="168" t="s">
        <v>871</v>
      </c>
      <c r="B152" s="376" t="s">
        <v>856</v>
      </c>
      <c r="C152" s="376"/>
      <c r="D152" s="376"/>
      <c r="E152" s="376"/>
      <c r="F152" s="376"/>
      <c r="G152" s="376"/>
      <c r="H152" s="376"/>
      <c r="I152" s="187">
        <v>911459</v>
      </c>
      <c r="J152" s="188" t="s">
        <v>902</v>
      </c>
      <c r="K152" s="206"/>
      <c r="L152" s="235"/>
      <c r="M152" s="236"/>
      <c r="N152" s="174" t="s">
        <v>635</v>
      </c>
      <c r="O152" s="170"/>
    </row>
    <row r="153" spans="1:15" ht="13.9" customHeight="1">
      <c r="A153" s="168" t="s">
        <v>871</v>
      </c>
      <c r="B153" s="376" t="s">
        <v>788</v>
      </c>
      <c r="C153" s="376"/>
      <c r="D153" s="376"/>
      <c r="E153" s="376"/>
      <c r="F153" s="376"/>
      <c r="G153" s="376"/>
      <c r="H153" s="376"/>
      <c r="I153" s="187">
        <v>911460</v>
      </c>
      <c r="J153" s="188" t="s">
        <v>903</v>
      </c>
      <c r="K153" s="206"/>
      <c r="L153" s="235"/>
      <c r="M153" s="236"/>
      <c r="N153" s="174" t="s">
        <v>635</v>
      </c>
      <c r="O153" s="170"/>
    </row>
    <row r="154" spans="1:15" ht="13.9" customHeight="1">
      <c r="A154" s="168" t="s">
        <v>871</v>
      </c>
      <c r="B154" s="376" t="s">
        <v>859</v>
      </c>
      <c r="C154" s="376"/>
      <c r="D154" s="376"/>
      <c r="E154" s="376"/>
      <c r="F154" s="376"/>
      <c r="G154" s="376"/>
      <c r="H154" s="376"/>
      <c r="I154" s="187">
        <v>911461</v>
      </c>
      <c r="J154" s="188" t="s">
        <v>904</v>
      </c>
      <c r="K154" s="206"/>
      <c r="L154" s="235"/>
      <c r="M154" s="236"/>
      <c r="N154" s="174" t="s">
        <v>635</v>
      </c>
      <c r="O154" s="170"/>
    </row>
    <row r="155" spans="1:15" ht="13.9" customHeight="1">
      <c r="A155" s="168" t="s">
        <v>871</v>
      </c>
      <c r="B155" s="376" t="s">
        <v>861</v>
      </c>
      <c r="C155" s="376"/>
      <c r="D155" s="376"/>
      <c r="E155" s="376"/>
      <c r="F155" s="376"/>
      <c r="G155" s="376"/>
      <c r="H155" s="376"/>
      <c r="I155" s="187">
        <v>911462</v>
      </c>
      <c r="J155" s="188" t="s">
        <v>905</v>
      </c>
      <c r="K155" s="206"/>
      <c r="L155" s="235"/>
      <c r="M155" s="236"/>
      <c r="N155" s="174" t="s">
        <v>635</v>
      </c>
      <c r="O155" s="170"/>
    </row>
    <row r="156" spans="1:15" ht="13.9" customHeight="1">
      <c r="A156" s="168" t="s">
        <v>871</v>
      </c>
      <c r="B156" s="376" t="s">
        <v>906</v>
      </c>
      <c r="C156" s="376"/>
      <c r="D156" s="376"/>
      <c r="E156" s="376"/>
      <c r="F156" s="376"/>
      <c r="G156" s="376"/>
      <c r="H156" s="376"/>
      <c r="I156" s="187">
        <v>911464</v>
      </c>
      <c r="J156" s="188" t="s">
        <v>907</v>
      </c>
      <c r="K156" s="206"/>
      <c r="L156" s="235"/>
      <c r="M156" s="236"/>
      <c r="N156" s="174" t="s">
        <v>635</v>
      </c>
      <c r="O156" s="170"/>
    </row>
    <row r="157" spans="1:15" ht="39">
      <c r="A157" s="168" t="s">
        <v>871</v>
      </c>
      <c r="B157" s="377" t="s">
        <v>908</v>
      </c>
      <c r="C157" s="377"/>
      <c r="D157" s="377"/>
      <c r="E157" s="377"/>
      <c r="F157" s="377"/>
      <c r="G157" s="377"/>
      <c r="H157" s="377"/>
      <c r="I157" s="190">
        <v>911465</v>
      </c>
      <c r="J157" s="205" t="s">
        <v>909</v>
      </c>
      <c r="K157" s="206"/>
      <c r="L157" s="235"/>
      <c r="M157" s="236"/>
      <c r="N157" s="174" t="s">
        <v>684</v>
      </c>
      <c r="O157" s="240" t="s">
        <v>910</v>
      </c>
    </row>
    <row r="158" spans="1:15" ht="13.9" customHeight="1">
      <c r="A158" s="168" t="s">
        <v>871</v>
      </c>
      <c r="B158" s="232"/>
      <c r="C158" s="206"/>
      <c r="D158" s="206"/>
      <c r="E158" s="206"/>
      <c r="F158" s="206"/>
      <c r="G158" s="206"/>
      <c r="H158" s="206"/>
      <c r="I158" s="238"/>
      <c r="J158" s="238"/>
      <c r="K158" s="206"/>
      <c r="L158" s="206"/>
      <c r="M158" s="215"/>
      <c r="N158" s="174"/>
      <c r="O158" s="227"/>
    </row>
    <row r="159" spans="1:15" ht="26.25">
      <c r="A159" s="168" t="s">
        <v>871</v>
      </c>
      <c r="B159" s="239" t="s">
        <v>371</v>
      </c>
      <c r="C159" s="368" t="s">
        <v>803</v>
      </c>
      <c r="D159" s="368"/>
      <c r="E159" s="368"/>
      <c r="F159" s="368"/>
      <c r="G159" s="368"/>
      <c r="H159" s="368"/>
      <c r="I159" s="190">
        <v>911466</v>
      </c>
      <c r="J159" s="205" t="s">
        <v>911</v>
      </c>
      <c r="K159" s="206"/>
      <c r="L159" s="235"/>
      <c r="M159" s="236"/>
      <c r="N159" s="174" t="s">
        <v>684</v>
      </c>
      <c r="O159" s="240" t="s">
        <v>912</v>
      </c>
    </row>
    <row r="160" spans="1:15">
      <c r="A160" s="168" t="s">
        <v>871</v>
      </c>
      <c r="B160" s="254"/>
      <c r="C160" s="255"/>
      <c r="D160" s="255"/>
      <c r="E160" s="255"/>
      <c r="F160" s="255"/>
      <c r="G160" s="255"/>
      <c r="H160" s="255"/>
      <c r="I160" s="255"/>
      <c r="J160" s="255"/>
      <c r="K160" s="255"/>
      <c r="L160" s="255"/>
      <c r="M160" s="256"/>
      <c r="N160" s="174"/>
      <c r="O160" s="240"/>
    </row>
    <row r="161" spans="1:15">
      <c r="A161" s="168" t="s">
        <v>615</v>
      </c>
      <c r="B161" s="172"/>
      <c r="C161" s="172"/>
      <c r="D161" s="172"/>
      <c r="E161" s="172"/>
      <c r="F161" s="172"/>
      <c r="G161" s="172"/>
      <c r="H161" s="172"/>
      <c r="I161" s="172"/>
      <c r="J161" s="172"/>
      <c r="K161" s="172"/>
      <c r="L161" s="172"/>
      <c r="M161" s="172"/>
      <c r="N161" s="174"/>
      <c r="O161" s="170"/>
    </row>
    <row r="162" spans="1:15" ht="28.35" customHeight="1">
      <c r="A162" s="168" t="s">
        <v>615</v>
      </c>
      <c r="B162" s="184">
        <v>4</v>
      </c>
      <c r="C162" s="367" t="s">
        <v>913</v>
      </c>
      <c r="D162" s="367"/>
      <c r="E162" s="367"/>
      <c r="F162" s="367"/>
      <c r="G162" s="367"/>
      <c r="H162" s="367"/>
      <c r="I162" s="367"/>
      <c r="J162" s="367"/>
      <c r="K162" s="367"/>
      <c r="L162" s="367"/>
      <c r="M162" s="367"/>
      <c r="N162" s="174"/>
      <c r="O162" s="170"/>
    </row>
    <row r="163" spans="1:15" ht="22.7" customHeight="1">
      <c r="A163" s="168" t="s">
        <v>615</v>
      </c>
      <c r="B163" s="266"/>
      <c r="C163" s="220"/>
      <c r="D163" s="220"/>
      <c r="E163" s="220"/>
      <c r="F163" s="220"/>
      <c r="G163" s="267"/>
      <c r="H163" s="369" t="s">
        <v>914</v>
      </c>
      <c r="I163" s="369"/>
      <c r="J163" s="267"/>
      <c r="K163" s="220"/>
      <c r="L163" s="370" t="s">
        <v>915</v>
      </c>
      <c r="M163" s="370"/>
      <c r="N163" s="268"/>
      <c r="O163" s="170"/>
    </row>
    <row r="164" spans="1:15">
      <c r="A164" s="168" t="s">
        <v>615</v>
      </c>
      <c r="B164" s="239" t="s">
        <v>375</v>
      </c>
      <c r="C164" s="371" t="s">
        <v>916</v>
      </c>
      <c r="D164" s="371"/>
      <c r="E164" s="371"/>
      <c r="F164" s="371"/>
      <c r="G164" s="269" t="s">
        <v>917</v>
      </c>
      <c r="H164" s="190">
        <v>911528</v>
      </c>
      <c r="I164" s="205" t="s">
        <v>918</v>
      </c>
      <c r="J164" s="206"/>
      <c r="K164" s="269" t="s">
        <v>919</v>
      </c>
      <c r="L164" s="190">
        <v>911529</v>
      </c>
      <c r="M164" s="191" t="s">
        <v>920</v>
      </c>
      <c r="N164" s="174" t="s">
        <v>921</v>
      </c>
      <c r="O164" s="170" t="s">
        <v>922</v>
      </c>
    </row>
    <row r="165" spans="1:15">
      <c r="A165" s="168" t="s">
        <v>615</v>
      </c>
      <c r="B165" s="239" t="s">
        <v>380</v>
      </c>
      <c r="C165" s="371" t="s">
        <v>923</v>
      </c>
      <c r="D165" s="371"/>
      <c r="E165" s="371"/>
      <c r="F165" s="371"/>
      <c r="G165" s="269" t="s">
        <v>924</v>
      </c>
      <c r="H165" s="190">
        <v>911530</v>
      </c>
      <c r="I165" s="205" t="s">
        <v>925</v>
      </c>
      <c r="J165" s="206"/>
      <c r="K165" s="269" t="s">
        <v>926</v>
      </c>
      <c r="L165" s="190">
        <v>911531</v>
      </c>
      <c r="M165" s="191" t="s">
        <v>927</v>
      </c>
      <c r="N165" s="174" t="s">
        <v>921</v>
      </c>
      <c r="O165" s="170" t="s">
        <v>928</v>
      </c>
    </row>
    <row r="166" spans="1:15">
      <c r="A166" s="168" t="s">
        <v>615</v>
      </c>
      <c r="B166" s="239" t="s">
        <v>929</v>
      </c>
      <c r="C166" s="371" t="s">
        <v>930</v>
      </c>
      <c r="D166" s="371"/>
      <c r="E166" s="371"/>
      <c r="F166" s="371"/>
      <c r="G166" s="269" t="s">
        <v>931</v>
      </c>
      <c r="H166" s="190">
        <v>911532</v>
      </c>
      <c r="I166" s="205" t="s">
        <v>932</v>
      </c>
      <c r="J166" s="206"/>
      <c r="K166" s="269" t="s">
        <v>933</v>
      </c>
      <c r="L166" s="190">
        <v>911533</v>
      </c>
      <c r="M166" s="191" t="s">
        <v>934</v>
      </c>
      <c r="N166" s="174" t="s">
        <v>921</v>
      </c>
      <c r="O166" s="170" t="s">
        <v>935</v>
      </c>
    </row>
    <row r="167" spans="1:15">
      <c r="A167" s="168" t="s">
        <v>615</v>
      </c>
      <c r="B167" s="251"/>
      <c r="C167" s="206"/>
      <c r="D167" s="206"/>
      <c r="E167" s="206"/>
      <c r="F167" s="206"/>
      <c r="G167" s="206"/>
      <c r="H167" s="206"/>
      <c r="I167" s="206"/>
      <c r="J167" s="206"/>
      <c r="K167" s="206"/>
      <c r="L167" s="206"/>
      <c r="M167" s="215"/>
      <c r="N167" s="174"/>
      <c r="O167" s="170"/>
    </row>
    <row r="168" spans="1:15" ht="25.5">
      <c r="A168" s="168" t="s">
        <v>615</v>
      </c>
      <c r="B168" s="239" t="s">
        <v>390</v>
      </c>
      <c r="C168" s="365" t="s">
        <v>936</v>
      </c>
      <c r="D168" s="365"/>
      <c r="E168" s="365"/>
      <c r="F168" s="365"/>
      <c r="G168" s="365"/>
      <c r="H168" s="206"/>
      <c r="I168" s="206"/>
      <c r="J168" s="206"/>
      <c r="K168" s="206"/>
      <c r="L168" s="190">
        <v>911534</v>
      </c>
      <c r="M168" s="191" t="s">
        <v>937</v>
      </c>
      <c r="N168" s="174" t="s">
        <v>684</v>
      </c>
      <c r="O168" s="224" t="s">
        <v>938</v>
      </c>
    </row>
    <row r="169" spans="1:15">
      <c r="A169" s="168" t="s">
        <v>615</v>
      </c>
      <c r="B169" s="251"/>
      <c r="C169" s="206"/>
      <c r="D169" s="206"/>
      <c r="E169" s="206"/>
      <c r="F169" s="206"/>
      <c r="G169" s="206"/>
      <c r="H169" s="206"/>
      <c r="I169" s="206"/>
      <c r="J169" s="206"/>
      <c r="K169" s="206"/>
      <c r="L169" s="206"/>
      <c r="M169" s="215"/>
      <c r="N169" s="174"/>
      <c r="O169" s="170"/>
    </row>
    <row r="170" spans="1:15" ht="22.7" customHeight="1">
      <c r="A170" s="168" t="s">
        <v>626</v>
      </c>
      <c r="B170" s="372" t="s">
        <v>939</v>
      </c>
      <c r="C170" s="372"/>
      <c r="D170" s="372"/>
      <c r="E170" s="372"/>
      <c r="F170" s="372"/>
      <c r="G170" s="372"/>
      <c r="H170" s="372"/>
      <c r="I170" s="372"/>
      <c r="J170" s="372"/>
      <c r="K170" s="372"/>
      <c r="L170" s="372"/>
      <c r="M170" s="372"/>
      <c r="N170" s="174"/>
      <c r="O170" s="170"/>
    </row>
    <row r="171" spans="1:15" ht="25.35" customHeight="1">
      <c r="A171" s="168" t="s">
        <v>626</v>
      </c>
      <c r="B171" s="239" t="s">
        <v>394</v>
      </c>
      <c r="C171" s="363" t="s">
        <v>940</v>
      </c>
      <c r="D171" s="363"/>
      <c r="E171" s="363"/>
      <c r="F171" s="363"/>
      <c r="G171" s="363"/>
      <c r="H171" s="363"/>
      <c r="I171" s="363"/>
      <c r="J171" s="363"/>
      <c r="K171" s="363"/>
      <c r="L171" s="190">
        <v>911449</v>
      </c>
      <c r="M171" s="191" t="s">
        <v>941</v>
      </c>
      <c r="N171" s="174" t="s">
        <v>684</v>
      </c>
      <c r="O171" s="224" t="s">
        <v>942</v>
      </c>
    </row>
    <row r="172" spans="1:15" ht="25.35" customHeight="1">
      <c r="A172" s="168" t="s">
        <v>626</v>
      </c>
      <c r="B172" s="239" t="s">
        <v>397</v>
      </c>
      <c r="C172" s="364" t="s">
        <v>943</v>
      </c>
      <c r="D172" s="364"/>
      <c r="E172" s="364"/>
      <c r="F172" s="364"/>
      <c r="G172" s="364"/>
      <c r="H172" s="364"/>
      <c r="I172" s="364"/>
      <c r="J172" s="364"/>
      <c r="K172" s="364"/>
      <c r="L172" s="190">
        <v>911450</v>
      </c>
      <c r="M172" s="191" t="s">
        <v>944</v>
      </c>
      <c r="N172" s="174"/>
      <c r="O172" s="170" t="s">
        <v>945</v>
      </c>
    </row>
    <row r="173" spans="1:15">
      <c r="A173" s="168" t="s">
        <v>626</v>
      </c>
      <c r="B173" s="239" t="s">
        <v>400</v>
      </c>
      <c r="C173" s="365" t="s">
        <v>946</v>
      </c>
      <c r="D173" s="365"/>
      <c r="E173" s="365"/>
      <c r="F173" s="365"/>
      <c r="G173" s="365"/>
      <c r="H173" s="365"/>
      <c r="I173" s="365"/>
      <c r="J173" s="365"/>
      <c r="K173" s="365"/>
      <c r="L173" s="190">
        <v>911451</v>
      </c>
      <c r="M173" s="191" t="s">
        <v>947</v>
      </c>
      <c r="N173" s="174"/>
      <c r="O173" s="170" t="s">
        <v>948</v>
      </c>
    </row>
    <row r="174" spans="1:15" ht="25.35" customHeight="1">
      <c r="A174" s="168" t="s">
        <v>626</v>
      </c>
      <c r="B174" s="270" t="s">
        <v>403</v>
      </c>
      <c r="C174" s="366" t="s">
        <v>949</v>
      </c>
      <c r="D174" s="366"/>
      <c r="E174" s="366"/>
      <c r="F174" s="366"/>
      <c r="G174" s="366"/>
      <c r="H174" s="366"/>
      <c r="I174" s="366"/>
      <c r="J174" s="366"/>
      <c r="K174" s="366"/>
      <c r="L174" s="271">
        <v>911452</v>
      </c>
      <c r="M174" s="272" t="s">
        <v>950</v>
      </c>
      <c r="N174" s="174"/>
      <c r="O174" s="170" t="s">
        <v>951</v>
      </c>
    </row>
    <row r="175" spans="1:15">
      <c r="A175" s="168" t="s">
        <v>615</v>
      </c>
      <c r="B175" s="172"/>
      <c r="C175" s="172"/>
      <c r="D175" s="172"/>
      <c r="E175" s="172"/>
      <c r="F175" s="172"/>
      <c r="G175" s="172"/>
      <c r="H175" s="172"/>
      <c r="I175" s="172"/>
      <c r="J175" s="172"/>
      <c r="K175" s="172"/>
      <c r="L175" s="172"/>
      <c r="M175" s="172"/>
      <c r="N175" s="174"/>
      <c r="O175" s="170"/>
    </row>
    <row r="176" spans="1:15" ht="28.35" customHeight="1">
      <c r="A176" s="168" t="s">
        <v>615</v>
      </c>
      <c r="B176" s="184"/>
      <c r="C176" s="367" t="s">
        <v>952</v>
      </c>
      <c r="D176" s="367"/>
      <c r="E176" s="367"/>
      <c r="F176" s="367"/>
      <c r="G176" s="367"/>
      <c r="H176" s="367"/>
      <c r="I176" s="367"/>
      <c r="J176" s="367"/>
      <c r="K176" s="367"/>
      <c r="L176" s="367"/>
      <c r="M176" s="367"/>
      <c r="N176" s="174"/>
      <c r="O176" s="170"/>
    </row>
    <row r="177" spans="1:15">
      <c r="A177" s="168" t="s">
        <v>615</v>
      </c>
      <c r="B177" s="171"/>
      <c r="C177" s="172"/>
      <c r="D177" s="172"/>
      <c r="E177" s="172"/>
      <c r="F177" s="172"/>
      <c r="G177" s="172"/>
      <c r="H177" s="172"/>
      <c r="I177" s="172"/>
      <c r="J177" s="172"/>
      <c r="K177" s="172"/>
      <c r="L177" s="273">
        <v>100447</v>
      </c>
      <c r="M177" s="274" t="s">
        <v>953</v>
      </c>
      <c r="N177" s="174"/>
      <c r="O177" s="170"/>
    </row>
    <row r="178" spans="1:15">
      <c r="A178" s="168" t="s">
        <v>615</v>
      </c>
      <c r="B178" s="171"/>
      <c r="C178" s="172"/>
      <c r="D178" s="172"/>
      <c r="E178" s="172"/>
      <c r="F178" s="172"/>
      <c r="G178" s="172"/>
      <c r="H178" s="172"/>
      <c r="I178" s="172"/>
      <c r="J178" s="172"/>
      <c r="K178" s="172"/>
      <c r="L178" s="273">
        <v>100547</v>
      </c>
      <c r="M178" s="274" t="s">
        <v>953</v>
      </c>
      <c r="N178" s="174"/>
      <c r="O178" s="170"/>
    </row>
    <row r="179" spans="1:15">
      <c r="A179" s="168" t="s">
        <v>615</v>
      </c>
      <c r="B179" s="171"/>
      <c r="C179" s="172"/>
      <c r="D179" s="172"/>
      <c r="E179" s="172"/>
      <c r="F179" s="172"/>
      <c r="G179" s="172"/>
      <c r="H179" s="172"/>
      <c r="I179" s="172"/>
      <c r="J179" s="172"/>
      <c r="K179" s="172"/>
      <c r="L179" s="273">
        <v>100548</v>
      </c>
      <c r="M179" s="274" t="s">
        <v>953</v>
      </c>
      <c r="N179" s="174"/>
      <c r="O179" s="170"/>
    </row>
    <row r="180" spans="1:15">
      <c r="A180" s="168" t="s">
        <v>615</v>
      </c>
      <c r="B180" s="171"/>
      <c r="C180" s="172"/>
      <c r="D180" s="172"/>
      <c r="E180" s="172"/>
      <c r="F180" s="172"/>
      <c r="G180" s="172"/>
      <c r="H180" s="172"/>
      <c r="I180" s="172"/>
      <c r="J180" s="172"/>
      <c r="K180" s="172"/>
      <c r="L180" s="273">
        <v>100549</v>
      </c>
      <c r="M180" s="274" t="s">
        <v>953</v>
      </c>
      <c r="N180" s="174"/>
      <c r="O180" s="170"/>
    </row>
    <row r="181" spans="1:15">
      <c r="A181" s="168" t="s">
        <v>615</v>
      </c>
      <c r="B181" s="241"/>
      <c r="C181" s="242"/>
      <c r="D181" s="242"/>
      <c r="E181" s="242"/>
      <c r="F181" s="242"/>
      <c r="G181" s="242"/>
      <c r="H181" s="242"/>
      <c r="I181" s="242"/>
      <c r="J181" s="242"/>
      <c r="K181" s="242"/>
      <c r="L181" s="275">
        <v>100550</v>
      </c>
      <c r="M181" s="276" t="s">
        <v>953</v>
      </c>
      <c r="N181" s="174"/>
      <c r="O181" s="170"/>
    </row>
    <row r="182" spans="1:15">
      <c r="A182" s="168"/>
      <c r="B182" s="172"/>
      <c r="C182" s="172"/>
      <c r="D182" s="172"/>
      <c r="E182" s="172"/>
      <c r="F182" s="172"/>
      <c r="G182" s="172"/>
      <c r="H182" s="172"/>
      <c r="I182" s="172"/>
      <c r="J182" s="172"/>
      <c r="K182" s="172"/>
      <c r="L182" s="172"/>
      <c r="M182" s="172"/>
      <c r="N182" s="174"/>
      <c r="O182" s="170"/>
    </row>
  </sheetData>
  <mergeCells count="159">
    <mergeCell ref="B1:M1"/>
    <mergeCell ref="B2:C2"/>
    <mergeCell ref="D2:K2"/>
    <mergeCell ref="L2:M2"/>
    <mergeCell ref="D3:K3"/>
    <mergeCell ref="B6:K6"/>
    <mergeCell ref="B8:M8"/>
    <mergeCell ref="B10:K10"/>
    <mergeCell ref="B11:K11"/>
    <mergeCell ref="B12:K12"/>
    <mergeCell ref="B13:M13"/>
    <mergeCell ref="C14:M14"/>
    <mergeCell ref="B16:H16"/>
    <mergeCell ref="I16:J16"/>
    <mergeCell ref="L16:M16"/>
    <mergeCell ref="B17:H17"/>
    <mergeCell ref="B18:H18"/>
    <mergeCell ref="B19:H19"/>
    <mergeCell ref="B20:H20"/>
    <mergeCell ref="B21:H21"/>
    <mergeCell ref="B22:H22"/>
    <mergeCell ref="B23:H23"/>
    <mergeCell ref="B24:H24"/>
    <mergeCell ref="B25:H25"/>
    <mergeCell ref="B26:H26"/>
    <mergeCell ref="B27:H27"/>
    <mergeCell ref="B28:H28"/>
    <mergeCell ref="B29:H29"/>
    <mergeCell ref="B30:H30"/>
    <mergeCell ref="B31:H31"/>
    <mergeCell ref="B32:H32"/>
    <mergeCell ref="B33:H33"/>
    <mergeCell ref="B34:H34"/>
    <mergeCell ref="B36:H36"/>
    <mergeCell ref="I36:J36"/>
    <mergeCell ref="L36:M36"/>
    <mergeCell ref="B37:H37"/>
    <mergeCell ref="C38:H38"/>
    <mergeCell ref="C39:H39"/>
    <mergeCell ref="C40:H40"/>
    <mergeCell ref="C41:H41"/>
    <mergeCell ref="C42:H42"/>
    <mergeCell ref="C43:H43"/>
    <mergeCell ref="B44:H44"/>
    <mergeCell ref="C45:H45"/>
    <mergeCell ref="C46:H46"/>
    <mergeCell ref="C47:H47"/>
    <mergeCell ref="C48:H48"/>
    <mergeCell ref="C49:H49"/>
    <mergeCell ref="C50:H50"/>
    <mergeCell ref="C51:H51"/>
    <mergeCell ref="B52:H52"/>
    <mergeCell ref="B53:H53"/>
    <mergeCell ref="B54:H54"/>
    <mergeCell ref="B55:H55"/>
    <mergeCell ref="B56:H56"/>
    <mergeCell ref="B57:H57"/>
    <mergeCell ref="B58:H58"/>
    <mergeCell ref="B59:H59"/>
    <mergeCell ref="B60:H60"/>
    <mergeCell ref="B61:H61"/>
    <mergeCell ref="B64:K64"/>
    <mergeCell ref="B65:H65"/>
    <mergeCell ref="B67:K67"/>
    <mergeCell ref="B68:K68"/>
    <mergeCell ref="C70:K70"/>
    <mergeCell ref="C71:H71"/>
    <mergeCell ref="B73:H73"/>
    <mergeCell ref="B74:H74"/>
    <mergeCell ref="C76:I76"/>
    <mergeCell ref="C77:H77"/>
    <mergeCell ref="B79:H79"/>
    <mergeCell ref="I79:J79"/>
    <mergeCell ref="L79:M79"/>
    <mergeCell ref="B80:H80"/>
    <mergeCell ref="B81:H81"/>
    <mergeCell ref="B82:H82"/>
    <mergeCell ref="B83:H83"/>
    <mergeCell ref="B84:H84"/>
    <mergeCell ref="B85:H85"/>
    <mergeCell ref="B86:H86"/>
    <mergeCell ref="B87:H87"/>
    <mergeCell ref="C89:H89"/>
    <mergeCell ref="C90:H90"/>
    <mergeCell ref="C92:M92"/>
    <mergeCell ref="B94:H94"/>
    <mergeCell ref="I94:J94"/>
    <mergeCell ref="L94:M94"/>
    <mergeCell ref="B95:H95"/>
    <mergeCell ref="B96:H96"/>
    <mergeCell ref="B97:H97"/>
    <mergeCell ref="B98:H98"/>
    <mergeCell ref="B99:H99"/>
    <mergeCell ref="B100:H100"/>
    <mergeCell ref="B102:H102"/>
    <mergeCell ref="I102:J102"/>
    <mergeCell ref="L102:M102"/>
    <mergeCell ref="B103:H103"/>
    <mergeCell ref="B104:H104"/>
    <mergeCell ref="B105:H105"/>
    <mergeCell ref="B106:H106"/>
    <mergeCell ref="B108:H108"/>
    <mergeCell ref="B109:H109"/>
    <mergeCell ref="C111:H111"/>
    <mergeCell ref="B113:H113"/>
    <mergeCell ref="B114:H114"/>
    <mergeCell ref="C116:H116"/>
    <mergeCell ref="B118:H118"/>
    <mergeCell ref="I118:J118"/>
    <mergeCell ref="L118:M118"/>
    <mergeCell ref="B119:H119"/>
    <mergeCell ref="B120:H120"/>
    <mergeCell ref="B121:H121"/>
    <mergeCell ref="B122:H122"/>
    <mergeCell ref="B123:H123"/>
    <mergeCell ref="B124:H124"/>
    <mergeCell ref="B125:H125"/>
    <mergeCell ref="B126:H126"/>
    <mergeCell ref="C128:H128"/>
    <mergeCell ref="C131:M131"/>
    <mergeCell ref="B133:H133"/>
    <mergeCell ref="I133:J133"/>
    <mergeCell ref="L133:M133"/>
    <mergeCell ref="B135:H135"/>
    <mergeCell ref="B137:H137"/>
    <mergeCell ref="I137:J137"/>
    <mergeCell ref="L137:M137"/>
    <mergeCell ref="B138:H138"/>
    <mergeCell ref="B139:H139"/>
    <mergeCell ref="B140:H140"/>
    <mergeCell ref="B141:H141"/>
    <mergeCell ref="C143:H143"/>
    <mergeCell ref="B145:H145"/>
    <mergeCell ref="B146:H146"/>
    <mergeCell ref="C148:H148"/>
    <mergeCell ref="B150:H150"/>
    <mergeCell ref="I150:J150"/>
    <mergeCell ref="L150:M150"/>
    <mergeCell ref="B151:H151"/>
    <mergeCell ref="B152:H152"/>
    <mergeCell ref="B153:H153"/>
    <mergeCell ref="B154:H154"/>
    <mergeCell ref="B155:H155"/>
    <mergeCell ref="B156:H156"/>
    <mergeCell ref="B157:H157"/>
    <mergeCell ref="C171:K171"/>
    <mergeCell ref="C172:K172"/>
    <mergeCell ref="C173:K173"/>
    <mergeCell ref="C174:K174"/>
    <mergeCell ref="C176:M176"/>
    <mergeCell ref="C159:H159"/>
    <mergeCell ref="C162:M162"/>
    <mergeCell ref="H163:I163"/>
    <mergeCell ref="L163:M163"/>
    <mergeCell ref="C164:F164"/>
    <mergeCell ref="C165:F165"/>
    <mergeCell ref="C166:F166"/>
    <mergeCell ref="C168:G168"/>
    <mergeCell ref="B170:M170"/>
  </mergeCells>
  <pageMargins left="0.196527777777778" right="0" top="0.33541666666666697" bottom="0.33541666666666697" header="0.196527777777778" footer="0.196527777777778"/>
  <pageSetup paperSize="9" scale="70" pageOrder="overThenDown" orientation="landscape" useFirstPageNumber="1" horizontalDpi="300" verticalDpi="300"/>
  <headerFooter>
    <oddHeader>&amp;C&amp;"Arial,Normal"&amp;10&amp;A</oddHeader>
    <oddFooter>&amp;C&amp;"Arial,Normal"&amp;10Page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23"/>
  <sheetViews>
    <sheetView zoomScaleNormal="100" workbookViewId="0">
      <selection activeCell="N22" sqref="N22"/>
    </sheetView>
  </sheetViews>
  <sheetFormatPr baseColWidth="10" defaultColWidth="9.140625" defaultRowHeight="15"/>
  <cols>
    <col min="1" max="1" width="5.7109375" customWidth="1"/>
    <col min="2" max="3" width="11.42578125"/>
    <col min="4" max="4" width="6.140625" customWidth="1"/>
    <col min="5" max="5" width="7.7109375" customWidth="1"/>
    <col min="6" max="11" width="6.28515625" customWidth="1"/>
    <col min="12" max="12" width="9.140625" customWidth="1"/>
    <col min="13" max="13" width="7.7109375" customWidth="1"/>
    <col min="14" max="14" width="56.28515625" customWidth="1"/>
    <col min="15" max="15" width="10.28515625" customWidth="1"/>
    <col min="16" max="17" width="5.7109375" customWidth="1"/>
    <col min="18" max="18" width="10.28515625" customWidth="1"/>
    <col min="19" max="19" width="5.7109375" customWidth="1"/>
    <col min="20" max="21" width="30.5703125" customWidth="1"/>
    <col min="22" max="1023" width="11.42578125"/>
    <col min="1024" max="1025" width="10.85546875" customWidth="1"/>
  </cols>
  <sheetData>
    <row r="1" spans="1:21" ht="56.65" customHeight="1">
      <c r="A1" s="277" t="s">
        <v>954</v>
      </c>
      <c r="B1" s="412" t="s">
        <v>955</v>
      </c>
      <c r="C1" s="412"/>
      <c r="D1" s="277" t="s">
        <v>19</v>
      </c>
      <c r="E1" s="279" t="s">
        <v>956</v>
      </c>
      <c r="F1" s="278" t="s">
        <v>957</v>
      </c>
      <c r="G1" s="278" t="s">
        <v>958</v>
      </c>
      <c r="H1" s="278" t="s">
        <v>959</v>
      </c>
      <c r="I1" s="278" t="s">
        <v>960</v>
      </c>
      <c r="J1" s="278" t="s">
        <v>961</v>
      </c>
      <c r="K1" s="278" t="s">
        <v>962</v>
      </c>
      <c r="L1" s="278" t="s">
        <v>963</v>
      </c>
      <c r="M1" s="279" t="s">
        <v>964</v>
      </c>
      <c r="N1" s="279" t="s">
        <v>965</v>
      </c>
      <c r="O1" s="278" t="s">
        <v>966</v>
      </c>
      <c r="P1" s="278" t="s">
        <v>967</v>
      </c>
      <c r="Q1" s="278" t="s">
        <v>968</v>
      </c>
      <c r="R1" s="278" t="s">
        <v>969</v>
      </c>
      <c r="S1" s="278" t="s">
        <v>970</v>
      </c>
      <c r="T1" s="278" t="s">
        <v>971</v>
      </c>
      <c r="U1" s="278" t="s">
        <v>972</v>
      </c>
    </row>
    <row r="2" spans="1:21" ht="33.75">
      <c r="A2" s="280"/>
      <c r="B2" s="409" t="s">
        <v>26</v>
      </c>
      <c r="C2" s="409"/>
      <c r="D2" s="280"/>
      <c r="E2" s="282" t="s">
        <v>973</v>
      </c>
      <c r="F2" s="283"/>
      <c r="G2" s="283"/>
      <c r="H2" s="283"/>
      <c r="I2" s="284"/>
      <c r="J2" s="283"/>
      <c r="K2" s="283"/>
      <c r="L2" s="284" t="s">
        <v>974</v>
      </c>
      <c r="M2" s="282" t="s">
        <v>975</v>
      </c>
      <c r="N2" s="281" t="s">
        <v>976</v>
      </c>
      <c r="O2" s="284" t="s">
        <v>977</v>
      </c>
      <c r="P2" s="283" t="s">
        <v>978</v>
      </c>
      <c r="Q2" s="283" t="s">
        <v>979</v>
      </c>
      <c r="R2" s="284" t="s">
        <v>980</v>
      </c>
      <c r="S2" s="283"/>
      <c r="T2" s="283" t="s">
        <v>981</v>
      </c>
      <c r="U2" s="283"/>
    </row>
    <row r="3" spans="1:21" ht="56.25">
      <c r="A3" s="280"/>
      <c r="B3" s="409" t="s">
        <v>26</v>
      </c>
      <c r="C3" s="409"/>
      <c r="D3" s="280"/>
      <c r="E3" s="282" t="s">
        <v>973</v>
      </c>
      <c r="F3" s="283"/>
      <c r="G3" s="283"/>
      <c r="H3" s="283"/>
      <c r="I3" s="284"/>
      <c r="J3" s="283"/>
      <c r="K3" s="283"/>
      <c r="L3" s="284" t="s">
        <v>974</v>
      </c>
      <c r="M3" s="282"/>
      <c r="N3" s="281" t="s">
        <v>982</v>
      </c>
      <c r="O3" s="284" t="s">
        <v>977</v>
      </c>
      <c r="P3" s="283" t="s">
        <v>429</v>
      </c>
      <c r="Q3" s="283"/>
      <c r="R3" s="284" t="s">
        <v>980</v>
      </c>
      <c r="S3" s="283">
        <v>650</v>
      </c>
      <c r="T3" s="283"/>
      <c r="U3" s="284" t="s">
        <v>983</v>
      </c>
    </row>
    <row r="4" spans="1:21" ht="56.25">
      <c r="A4" s="280"/>
      <c r="B4" s="409" t="s">
        <v>26</v>
      </c>
      <c r="C4" s="409"/>
      <c r="D4" s="280"/>
      <c r="E4" s="282" t="s">
        <v>973</v>
      </c>
      <c r="F4" s="283"/>
      <c r="G4" s="283"/>
      <c r="H4" s="283"/>
      <c r="I4" s="284"/>
      <c r="J4" s="283"/>
      <c r="K4" s="283"/>
      <c r="L4" s="284" t="s">
        <v>974</v>
      </c>
      <c r="M4" s="282"/>
      <c r="N4" s="281" t="s">
        <v>984</v>
      </c>
      <c r="O4" s="284" t="s">
        <v>977</v>
      </c>
      <c r="P4" s="283" t="s">
        <v>429</v>
      </c>
      <c r="Q4" s="283"/>
      <c r="R4" s="284" t="s">
        <v>980</v>
      </c>
      <c r="S4" s="283">
        <v>651</v>
      </c>
      <c r="T4" s="283"/>
      <c r="U4" s="284" t="s">
        <v>985</v>
      </c>
    </row>
    <row r="5" spans="1:21" ht="13.9" customHeight="1">
      <c r="A5" s="285"/>
      <c r="B5" s="410" t="s">
        <v>986</v>
      </c>
      <c r="C5" s="410"/>
      <c r="D5" s="410"/>
      <c r="E5" s="410"/>
      <c r="F5" s="410"/>
      <c r="G5" s="410"/>
      <c r="H5" s="410"/>
      <c r="I5" s="410"/>
      <c r="J5" s="410"/>
      <c r="K5" s="410"/>
      <c r="L5" s="410"/>
      <c r="M5" s="410"/>
      <c r="N5" s="410"/>
      <c r="O5" s="410"/>
      <c r="P5" s="410"/>
      <c r="Q5" s="410"/>
      <c r="R5" s="410"/>
      <c r="S5" s="410"/>
      <c r="T5" s="410"/>
      <c r="U5" s="410"/>
    </row>
    <row r="6" spans="1:21" ht="33.75">
      <c r="A6" s="280"/>
      <c r="B6" s="409" t="s">
        <v>987</v>
      </c>
      <c r="C6" s="409"/>
      <c r="D6" s="280"/>
      <c r="E6" s="282" t="s">
        <v>975</v>
      </c>
      <c r="F6" s="283" t="s">
        <v>27</v>
      </c>
      <c r="G6" s="283">
        <v>0</v>
      </c>
      <c r="H6" s="283" t="s">
        <v>988</v>
      </c>
      <c r="I6" s="284"/>
      <c r="J6" s="283"/>
      <c r="K6" s="283"/>
      <c r="L6" s="284" t="s">
        <v>974</v>
      </c>
      <c r="M6" s="282"/>
      <c r="N6" s="281" t="s">
        <v>989</v>
      </c>
      <c r="O6" s="283" t="s">
        <v>990</v>
      </c>
      <c r="P6" s="283" t="s">
        <v>978</v>
      </c>
      <c r="Q6" s="283" t="s">
        <v>991</v>
      </c>
      <c r="R6" s="284" t="s">
        <v>980</v>
      </c>
      <c r="S6" s="283"/>
      <c r="T6" s="283" t="s">
        <v>992</v>
      </c>
      <c r="U6" s="284"/>
    </row>
    <row r="7" spans="1:21" ht="33.75">
      <c r="A7" s="280"/>
      <c r="B7" s="409" t="s">
        <v>993</v>
      </c>
      <c r="C7" s="409"/>
      <c r="D7" s="280"/>
      <c r="E7" s="282" t="s">
        <v>994</v>
      </c>
      <c r="F7" s="283" t="s">
        <v>27</v>
      </c>
      <c r="G7" s="283">
        <v>0</v>
      </c>
      <c r="H7" s="283" t="s">
        <v>988</v>
      </c>
      <c r="I7" s="284"/>
      <c r="J7" s="283"/>
      <c r="K7" s="283"/>
      <c r="L7" s="284" t="s">
        <v>974</v>
      </c>
      <c r="M7" s="282"/>
      <c r="N7" s="281" t="s">
        <v>995</v>
      </c>
      <c r="O7" s="283" t="s">
        <v>990</v>
      </c>
      <c r="P7" s="283" t="s">
        <v>978</v>
      </c>
      <c r="Q7" s="283" t="s">
        <v>991</v>
      </c>
      <c r="R7" s="284" t="s">
        <v>980</v>
      </c>
      <c r="S7" s="283"/>
      <c r="T7" s="283" t="s">
        <v>992</v>
      </c>
      <c r="U7" s="283"/>
    </row>
    <row r="8" spans="1:21" ht="33.75">
      <c r="A8" s="280"/>
      <c r="B8" s="409" t="s">
        <v>996</v>
      </c>
      <c r="C8" s="409"/>
      <c r="D8" s="280"/>
      <c r="E8" s="282" t="s">
        <v>997</v>
      </c>
      <c r="F8" s="283" t="s">
        <v>27</v>
      </c>
      <c r="G8" s="283">
        <v>0</v>
      </c>
      <c r="H8" s="283" t="s">
        <v>988</v>
      </c>
      <c r="I8" s="284"/>
      <c r="J8" s="283"/>
      <c r="K8" s="283"/>
      <c r="L8" s="284" t="s">
        <v>974</v>
      </c>
      <c r="M8" s="282"/>
      <c r="N8" s="281" t="s">
        <v>998</v>
      </c>
      <c r="O8" s="283" t="s">
        <v>990</v>
      </c>
      <c r="P8" s="283" t="s">
        <v>978</v>
      </c>
      <c r="Q8" s="283" t="s">
        <v>991</v>
      </c>
      <c r="R8" s="284" t="s">
        <v>980</v>
      </c>
      <c r="S8" s="283"/>
      <c r="T8" s="283" t="s">
        <v>992</v>
      </c>
      <c r="U8" s="283"/>
    </row>
    <row r="9" spans="1:21" ht="225">
      <c r="A9" s="280"/>
      <c r="B9" s="409" t="s">
        <v>987</v>
      </c>
      <c r="C9" s="409"/>
      <c r="D9" s="280" t="s">
        <v>621</v>
      </c>
      <c r="E9" s="282" t="s">
        <v>975</v>
      </c>
      <c r="F9" s="283" t="s">
        <v>27</v>
      </c>
      <c r="G9" s="283">
        <v>0</v>
      </c>
      <c r="H9" s="283" t="s">
        <v>988</v>
      </c>
      <c r="I9" s="284"/>
      <c r="J9" s="283"/>
      <c r="K9" s="283"/>
      <c r="L9" s="284" t="s">
        <v>974</v>
      </c>
      <c r="M9" s="282" t="s">
        <v>999</v>
      </c>
      <c r="N9" s="286" t="s">
        <v>1000</v>
      </c>
      <c r="O9" s="283" t="s">
        <v>977</v>
      </c>
      <c r="P9" s="283" t="s">
        <v>1001</v>
      </c>
      <c r="Q9" s="283" t="s">
        <v>1002</v>
      </c>
      <c r="R9" s="283" t="s">
        <v>980</v>
      </c>
      <c r="S9" s="283">
        <v>652</v>
      </c>
      <c r="T9" s="283" t="s">
        <v>1003</v>
      </c>
      <c r="U9" s="283" t="s">
        <v>1004</v>
      </c>
    </row>
    <row r="10" spans="1:21" ht="73.150000000000006" customHeight="1">
      <c r="A10" s="280"/>
      <c r="B10" s="409" t="s">
        <v>993</v>
      </c>
      <c r="C10" s="409"/>
      <c r="D10" s="280" t="s">
        <v>623</v>
      </c>
      <c r="E10" s="282" t="s">
        <v>994</v>
      </c>
      <c r="F10" s="283" t="s">
        <v>27</v>
      </c>
      <c r="G10" s="283">
        <v>0</v>
      </c>
      <c r="H10" s="283" t="s">
        <v>988</v>
      </c>
      <c r="I10" s="284"/>
      <c r="J10" s="283"/>
      <c r="K10" s="283"/>
      <c r="L10" s="284" t="s">
        <v>974</v>
      </c>
      <c r="M10" s="282" t="s">
        <v>1005</v>
      </c>
      <c r="N10" s="287" t="s">
        <v>1006</v>
      </c>
      <c r="O10" s="283" t="s">
        <v>977</v>
      </c>
      <c r="P10" s="283" t="s">
        <v>1001</v>
      </c>
      <c r="Q10" s="283" t="s">
        <v>1002</v>
      </c>
      <c r="R10" s="283" t="s">
        <v>980</v>
      </c>
      <c r="S10" s="283">
        <v>652</v>
      </c>
      <c r="T10" s="283" t="s">
        <v>1003</v>
      </c>
      <c r="U10" s="283" t="s">
        <v>1004</v>
      </c>
    </row>
    <row r="11" spans="1:21" ht="64.150000000000006" customHeight="1">
      <c r="A11" s="280"/>
      <c r="B11" s="409" t="s">
        <v>996</v>
      </c>
      <c r="C11" s="409"/>
      <c r="D11" s="280" t="s">
        <v>625</v>
      </c>
      <c r="E11" s="282" t="s">
        <v>997</v>
      </c>
      <c r="F11" s="283" t="s">
        <v>27</v>
      </c>
      <c r="G11" s="283">
        <v>0</v>
      </c>
      <c r="H11" s="283" t="s">
        <v>988</v>
      </c>
      <c r="I11" s="284"/>
      <c r="J11" s="283"/>
      <c r="K11" s="283"/>
      <c r="L11" s="283" t="s">
        <v>974</v>
      </c>
      <c r="M11" s="282" t="s">
        <v>1007</v>
      </c>
      <c r="N11" s="281" t="s">
        <v>1008</v>
      </c>
      <c r="O11" s="283" t="s">
        <v>977</v>
      </c>
      <c r="P11" s="283" t="s">
        <v>1001</v>
      </c>
      <c r="Q11" s="283" t="s">
        <v>1002</v>
      </c>
      <c r="R11" s="283" t="s">
        <v>980</v>
      </c>
      <c r="S11" s="283">
        <v>652</v>
      </c>
      <c r="T11" s="283" t="s">
        <v>1003</v>
      </c>
      <c r="U11" s="283" t="s">
        <v>1004</v>
      </c>
    </row>
    <row r="12" spans="1:21" ht="13.9" customHeight="1">
      <c r="A12" s="285"/>
      <c r="B12" s="410" t="s">
        <v>1009</v>
      </c>
      <c r="C12" s="410"/>
      <c r="D12" s="410"/>
      <c r="E12" s="410"/>
      <c r="F12" s="410"/>
      <c r="G12" s="410"/>
      <c r="H12" s="410"/>
      <c r="I12" s="410"/>
      <c r="J12" s="410"/>
      <c r="K12" s="410"/>
      <c r="L12" s="410"/>
      <c r="M12" s="410"/>
      <c r="N12" s="410"/>
      <c r="O12" s="410"/>
      <c r="P12" s="410"/>
      <c r="Q12" s="410"/>
      <c r="R12" s="410"/>
      <c r="S12" s="410"/>
      <c r="T12" s="410"/>
      <c r="U12" s="410"/>
    </row>
    <row r="13" spans="1:21" ht="166.35" customHeight="1">
      <c r="A13" s="27"/>
      <c r="B13" s="409" t="s">
        <v>1010</v>
      </c>
      <c r="C13" s="409"/>
      <c r="D13" s="27"/>
      <c r="E13" s="282" t="s">
        <v>973</v>
      </c>
      <c r="F13" s="27"/>
      <c r="G13" s="27"/>
      <c r="H13" s="27"/>
      <c r="I13" s="27"/>
      <c r="J13" s="27"/>
      <c r="K13" s="27"/>
      <c r="L13" s="283" t="s">
        <v>974</v>
      </c>
      <c r="M13" s="27"/>
      <c r="N13" s="286" t="s">
        <v>1011</v>
      </c>
      <c r="O13" s="283" t="s">
        <v>977</v>
      </c>
      <c r="P13" s="283" t="s">
        <v>429</v>
      </c>
      <c r="Q13" s="27"/>
      <c r="R13" s="283" t="s">
        <v>980</v>
      </c>
      <c r="S13" s="283">
        <v>653</v>
      </c>
      <c r="T13" s="27"/>
      <c r="U13" s="283" t="s">
        <v>1012</v>
      </c>
    </row>
    <row r="14" spans="1:21" s="291" customFormat="1" ht="119.25">
      <c r="A14" s="288"/>
      <c r="B14" s="409" t="s">
        <v>1013</v>
      </c>
      <c r="C14" s="409"/>
      <c r="D14" s="288" t="s">
        <v>747</v>
      </c>
      <c r="E14" s="282" t="s">
        <v>1014</v>
      </c>
      <c r="F14" s="289" t="s">
        <v>1015</v>
      </c>
      <c r="G14" s="290">
        <v>0</v>
      </c>
      <c r="H14" s="290" t="s">
        <v>988</v>
      </c>
      <c r="I14" s="290" t="s">
        <v>1016</v>
      </c>
      <c r="J14" s="288"/>
      <c r="K14" s="288"/>
      <c r="L14" s="283" t="s">
        <v>974</v>
      </c>
      <c r="M14" s="290">
        <v>911391</v>
      </c>
      <c r="N14" s="281" t="s">
        <v>1017</v>
      </c>
      <c r="O14" s="283" t="s">
        <v>990</v>
      </c>
      <c r="P14" s="283" t="s">
        <v>1001</v>
      </c>
      <c r="Q14" s="290" t="s">
        <v>1018</v>
      </c>
      <c r="R14" s="283" t="s">
        <v>980</v>
      </c>
      <c r="S14" s="282" t="s">
        <v>1019</v>
      </c>
      <c r="T14" s="283" t="s">
        <v>1020</v>
      </c>
      <c r="U14" s="283" t="s">
        <v>1021</v>
      </c>
    </row>
    <row r="15" spans="1:21" ht="13.9" customHeight="1">
      <c r="A15" s="285"/>
      <c r="B15" s="411" t="s">
        <v>1022</v>
      </c>
      <c r="C15" s="411"/>
      <c r="D15" s="411"/>
      <c r="E15" s="411"/>
      <c r="F15" s="411"/>
      <c r="G15" s="411"/>
      <c r="H15" s="411"/>
      <c r="I15" s="411"/>
      <c r="J15" s="411"/>
      <c r="K15" s="411"/>
      <c r="L15" s="411"/>
      <c r="M15" s="411"/>
      <c r="N15" s="411"/>
      <c r="O15" s="411"/>
      <c r="P15" s="411"/>
      <c r="Q15" s="411"/>
      <c r="R15" s="411"/>
      <c r="S15" s="411"/>
      <c r="T15" s="411"/>
      <c r="U15" s="411"/>
    </row>
    <row r="16" spans="1:21" ht="123.75">
      <c r="A16" s="27"/>
      <c r="B16" s="409" t="s">
        <v>1023</v>
      </c>
      <c r="C16" s="409"/>
      <c r="D16" s="27"/>
      <c r="E16" s="282" t="s">
        <v>973</v>
      </c>
      <c r="F16" s="27"/>
      <c r="G16" s="27"/>
      <c r="H16" s="27"/>
      <c r="I16" s="27"/>
      <c r="J16" s="27"/>
      <c r="K16" s="27"/>
      <c r="L16" s="283" t="s">
        <v>974</v>
      </c>
      <c r="M16" s="27"/>
      <c r="N16" s="292" t="s">
        <v>1024</v>
      </c>
      <c r="O16" s="283" t="s">
        <v>977</v>
      </c>
      <c r="P16" s="283" t="s">
        <v>429</v>
      </c>
      <c r="Q16" s="27"/>
      <c r="R16" s="283" t="s">
        <v>980</v>
      </c>
      <c r="S16" s="283">
        <v>654</v>
      </c>
      <c r="T16" s="27"/>
      <c r="U16" s="283" t="s">
        <v>1025</v>
      </c>
    </row>
    <row r="17" spans="1:21" ht="13.9" customHeight="1">
      <c r="A17" s="285"/>
      <c r="B17" s="410" t="s">
        <v>1026</v>
      </c>
      <c r="C17" s="410"/>
      <c r="D17" s="410"/>
      <c r="E17" s="410"/>
      <c r="F17" s="410"/>
      <c r="G17" s="410"/>
      <c r="H17" s="410"/>
      <c r="I17" s="410"/>
      <c r="J17" s="410"/>
      <c r="K17" s="410"/>
      <c r="L17" s="410"/>
      <c r="M17" s="410"/>
      <c r="N17" s="410"/>
      <c r="O17" s="410"/>
      <c r="P17" s="410"/>
      <c r="Q17" s="410"/>
      <c r="R17" s="410"/>
      <c r="S17" s="410"/>
      <c r="T17" s="410"/>
      <c r="U17" s="410"/>
    </row>
    <row r="18" spans="1:21" ht="101.25">
      <c r="A18" s="27"/>
      <c r="B18" s="409" t="s">
        <v>1027</v>
      </c>
      <c r="C18" s="409"/>
      <c r="D18" s="27"/>
      <c r="E18" s="282" t="s">
        <v>973</v>
      </c>
      <c r="F18" s="27"/>
      <c r="G18" s="27"/>
      <c r="H18" s="27"/>
      <c r="I18" s="27"/>
      <c r="J18" s="27"/>
      <c r="K18" s="27"/>
      <c r="L18" s="283" t="s">
        <v>974</v>
      </c>
      <c r="M18" s="27"/>
      <c r="N18" s="281" t="s">
        <v>1028</v>
      </c>
      <c r="O18" s="283" t="s">
        <v>977</v>
      </c>
      <c r="P18" s="283" t="s">
        <v>429</v>
      </c>
      <c r="Q18" s="27"/>
      <c r="R18" s="283" t="s">
        <v>980</v>
      </c>
      <c r="S18" s="283">
        <v>655</v>
      </c>
      <c r="T18" s="27"/>
      <c r="U18" s="283" t="s">
        <v>1029</v>
      </c>
    </row>
    <row r="19" spans="1:21" ht="13.9" customHeight="1">
      <c r="A19" s="285"/>
      <c r="B19" s="410" t="s">
        <v>1030</v>
      </c>
      <c r="C19" s="410"/>
      <c r="D19" s="410"/>
      <c r="E19" s="410"/>
      <c r="F19" s="410"/>
      <c r="G19" s="410"/>
      <c r="H19" s="410"/>
      <c r="I19" s="410"/>
      <c r="J19" s="410"/>
      <c r="K19" s="410"/>
      <c r="L19" s="410"/>
      <c r="M19" s="410"/>
      <c r="N19" s="410"/>
      <c r="O19" s="410"/>
      <c r="P19" s="410"/>
      <c r="Q19" s="410"/>
      <c r="R19" s="410"/>
      <c r="S19" s="410"/>
      <c r="T19" s="410"/>
      <c r="U19" s="410"/>
    </row>
    <row r="20" spans="1:21" ht="45">
      <c r="A20" s="27"/>
      <c r="B20" s="409" t="s">
        <v>1010</v>
      </c>
      <c r="C20" s="409"/>
      <c r="D20" s="27"/>
      <c r="E20" s="282" t="s">
        <v>973</v>
      </c>
      <c r="F20" s="27"/>
      <c r="G20" s="27"/>
      <c r="H20" s="27"/>
      <c r="I20" s="27"/>
      <c r="J20" s="27"/>
      <c r="K20" s="27"/>
      <c r="L20" s="283" t="s">
        <v>974</v>
      </c>
      <c r="M20" s="27"/>
      <c r="N20" s="281" t="s">
        <v>1031</v>
      </c>
      <c r="O20" s="283" t="s">
        <v>977</v>
      </c>
      <c r="P20" s="283" t="s">
        <v>429</v>
      </c>
      <c r="Q20" s="27"/>
      <c r="R20" s="283" t="s">
        <v>980</v>
      </c>
      <c r="S20" s="283">
        <v>599</v>
      </c>
      <c r="T20" s="27"/>
      <c r="U20" s="284" t="s">
        <v>1032</v>
      </c>
    </row>
    <row r="21" spans="1:21" ht="45">
      <c r="A21" s="27"/>
      <c r="B21" s="409" t="s">
        <v>1023</v>
      </c>
      <c r="C21" s="409"/>
      <c r="D21" s="27"/>
      <c r="E21" s="282" t="s">
        <v>973</v>
      </c>
      <c r="F21" s="27"/>
      <c r="G21" s="27"/>
      <c r="H21" s="27"/>
      <c r="I21" s="27"/>
      <c r="J21" s="27"/>
      <c r="K21" s="27"/>
      <c r="L21" s="283" t="s">
        <v>974</v>
      </c>
      <c r="M21" s="27"/>
      <c r="N21" s="281" t="s">
        <v>1033</v>
      </c>
      <c r="O21" s="283" t="s">
        <v>977</v>
      </c>
      <c r="P21" s="283" t="s">
        <v>429</v>
      </c>
      <c r="Q21" s="27"/>
      <c r="R21" s="283" t="s">
        <v>980</v>
      </c>
      <c r="S21" s="283">
        <v>599</v>
      </c>
      <c r="T21" s="27"/>
      <c r="U21" s="284" t="s">
        <v>1032</v>
      </c>
    </row>
    <row r="22" spans="1:21" ht="45">
      <c r="A22" s="27"/>
      <c r="B22" s="409" t="s">
        <v>1027</v>
      </c>
      <c r="C22" s="409"/>
      <c r="D22" s="27"/>
      <c r="E22" s="282" t="s">
        <v>973</v>
      </c>
      <c r="F22" s="27"/>
      <c r="G22" s="27"/>
      <c r="H22" s="27"/>
      <c r="I22" s="27"/>
      <c r="J22" s="27"/>
      <c r="K22" s="27"/>
      <c r="L22" s="283" t="s">
        <v>974</v>
      </c>
      <c r="M22" s="27"/>
      <c r="N22" s="293" t="s">
        <v>1034</v>
      </c>
      <c r="O22" s="283" t="s">
        <v>977</v>
      </c>
      <c r="P22" s="283" t="s">
        <v>429</v>
      </c>
      <c r="Q22" s="27"/>
      <c r="R22" s="283" t="s">
        <v>980</v>
      </c>
      <c r="S22" s="283">
        <v>599</v>
      </c>
      <c r="T22" s="27"/>
      <c r="U22" s="284" t="s">
        <v>1032</v>
      </c>
    </row>
    <row r="23" spans="1:21" ht="45">
      <c r="A23" s="27"/>
      <c r="B23" s="409" t="s">
        <v>1035</v>
      </c>
      <c r="C23" s="409"/>
      <c r="D23" s="27"/>
      <c r="E23" s="282" t="s">
        <v>973</v>
      </c>
      <c r="F23" s="27"/>
      <c r="G23" s="27"/>
      <c r="H23" s="27"/>
      <c r="I23" s="27"/>
      <c r="J23" s="27"/>
      <c r="K23" s="27"/>
      <c r="L23" s="283" t="s">
        <v>974</v>
      </c>
      <c r="M23" s="27"/>
      <c r="N23" s="281" t="s">
        <v>1036</v>
      </c>
      <c r="O23" s="283" t="s">
        <v>977</v>
      </c>
      <c r="P23" s="283" t="s">
        <v>429</v>
      </c>
      <c r="Q23" s="27"/>
      <c r="R23" s="283" t="s">
        <v>980</v>
      </c>
      <c r="S23" s="283">
        <v>599</v>
      </c>
      <c r="T23" s="27"/>
      <c r="U23" s="284" t="s">
        <v>1032</v>
      </c>
    </row>
  </sheetData>
  <mergeCells count="23">
    <mergeCell ref="B1:C1"/>
    <mergeCell ref="B2:C2"/>
    <mergeCell ref="B3:C3"/>
    <mergeCell ref="B4:C4"/>
    <mergeCell ref="B5:U5"/>
    <mergeCell ref="B6:C6"/>
    <mergeCell ref="B7:C7"/>
    <mergeCell ref="B8:C8"/>
    <mergeCell ref="B9:C9"/>
    <mergeCell ref="B10:C10"/>
    <mergeCell ref="B11:C11"/>
    <mergeCell ref="B12:U12"/>
    <mergeCell ref="B13:C13"/>
    <mergeCell ref="B14:C14"/>
    <mergeCell ref="B15:U15"/>
    <mergeCell ref="B21:C21"/>
    <mergeCell ref="B22:C22"/>
    <mergeCell ref="B23:C23"/>
    <mergeCell ref="B16:C16"/>
    <mergeCell ref="B17:U17"/>
    <mergeCell ref="B18:C18"/>
    <mergeCell ref="B19:U19"/>
    <mergeCell ref="B20:C20"/>
  </mergeCells>
  <pageMargins left="0.196527777777778" right="0" top="0.33541666666666697" bottom="0.33541666666666697" header="0.196527777777778" footer="0.196527777777778"/>
  <pageSetup paperSize="9" scale="70" pageOrder="overThenDown" orientation="landscape" horizontalDpi="300" verticalDpi="300"/>
  <headerFooter>
    <oddHeader>&amp;C&amp;"Arial,Normal"&amp;10&amp;A</oddHeader>
    <oddFooter>&amp;C&amp;"Arial,Normal"&amp;10Page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K11"/>
  <sheetViews>
    <sheetView topLeftCell="A28" zoomScale="80" zoomScaleNormal="80" workbookViewId="0">
      <selection activeCell="B23" sqref="B23"/>
    </sheetView>
  </sheetViews>
  <sheetFormatPr baseColWidth="10" defaultColWidth="9.140625" defaultRowHeight="15"/>
  <cols>
    <col min="1" max="1" width="10.85546875" style="294" customWidth="1"/>
    <col min="2" max="2" width="48" style="294" customWidth="1"/>
    <col min="3" max="3" width="11.42578125" style="294"/>
    <col min="4" max="4" width="24.140625" style="294" customWidth="1"/>
    <col min="5" max="5" width="11.42578125" style="294"/>
    <col min="6" max="6" width="20.5703125" style="294" customWidth="1"/>
    <col min="7" max="7" width="11.42578125" style="294"/>
    <col min="8" max="8" width="15.140625" style="294" customWidth="1"/>
    <col min="9" max="1023" width="11.42578125" style="294"/>
    <col min="1024" max="1025" width="10.85546875" style="294" customWidth="1"/>
  </cols>
  <sheetData>
    <row r="1" spans="1:8">
      <c r="A1" s="413" t="s">
        <v>1037</v>
      </c>
      <c r="B1" s="413"/>
      <c r="C1" s="413"/>
      <c r="D1" s="413"/>
      <c r="E1" s="413"/>
      <c r="F1" s="413"/>
      <c r="G1" s="413"/>
      <c r="H1" s="413"/>
    </row>
    <row r="2" spans="1:8" ht="12.75" customHeight="1">
      <c r="A2" s="414" t="s">
        <v>1038</v>
      </c>
      <c r="B2" s="415" t="s">
        <v>1039</v>
      </c>
      <c r="C2" s="415" t="s">
        <v>1040</v>
      </c>
      <c r="D2" s="415" t="s">
        <v>1041</v>
      </c>
      <c r="E2" s="415" t="s">
        <v>1042</v>
      </c>
      <c r="F2" s="415" t="s">
        <v>1043</v>
      </c>
      <c r="G2" s="416" t="s">
        <v>1044</v>
      </c>
      <c r="H2" s="416"/>
    </row>
    <row r="3" spans="1:8" ht="21">
      <c r="A3" s="414"/>
      <c r="B3" s="414"/>
      <c r="C3" s="414"/>
      <c r="D3" s="414"/>
      <c r="E3" s="414"/>
      <c r="F3" s="414"/>
      <c r="G3" s="295" t="s">
        <v>1045</v>
      </c>
      <c r="H3" s="295" t="s">
        <v>1046</v>
      </c>
    </row>
    <row r="4" spans="1:8">
      <c r="A4" s="296" t="s">
        <v>1047</v>
      </c>
      <c r="B4" s="297" t="s">
        <v>1048</v>
      </c>
      <c r="C4" s="298" t="s">
        <v>1049</v>
      </c>
      <c r="D4" s="299" t="s">
        <v>1050</v>
      </c>
      <c r="E4" s="299" t="s">
        <v>1051</v>
      </c>
      <c r="F4" s="300" t="s">
        <v>1052</v>
      </c>
      <c r="G4" s="300" t="s">
        <v>28</v>
      </c>
      <c r="H4" s="300" t="s">
        <v>1053</v>
      </c>
    </row>
    <row r="5" spans="1:8">
      <c r="A5" s="296" t="s">
        <v>1054</v>
      </c>
      <c r="B5" s="297" t="s">
        <v>1048</v>
      </c>
      <c r="C5" s="298">
        <v>44578</v>
      </c>
      <c r="D5" s="299" t="s">
        <v>1055</v>
      </c>
      <c r="E5" s="299" t="s">
        <v>1051</v>
      </c>
      <c r="F5" s="300" t="s">
        <v>1056</v>
      </c>
      <c r="G5" s="300" t="s">
        <v>28</v>
      </c>
      <c r="H5" s="300" t="s">
        <v>1053</v>
      </c>
    </row>
    <row r="6" spans="1:8">
      <c r="A6" s="296" t="s">
        <v>1057</v>
      </c>
      <c r="B6" s="297" t="s">
        <v>1058</v>
      </c>
      <c r="C6" s="298">
        <v>44768</v>
      </c>
      <c r="D6" s="299" t="s">
        <v>1059</v>
      </c>
      <c r="E6" s="299" t="s">
        <v>1051</v>
      </c>
      <c r="F6" s="300" t="s">
        <v>1060</v>
      </c>
      <c r="G6" s="300" t="s">
        <v>28</v>
      </c>
      <c r="H6" s="300" t="s">
        <v>1053</v>
      </c>
    </row>
    <row r="7" spans="1:8">
      <c r="A7" s="296" t="s">
        <v>1061</v>
      </c>
      <c r="B7" s="297" t="s">
        <v>1062</v>
      </c>
      <c r="C7" s="298">
        <v>44832</v>
      </c>
      <c r="D7" s="299" t="s">
        <v>1063</v>
      </c>
      <c r="E7" s="299" t="s">
        <v>1051</v>
      </c>
      <c r="F7" s="300" t="s">
        <v>1064</v>
      </c>
      <c r="G7" s="300" t="s">
        <v>465</v>
      </c>
      <c r="H7" s="300" t="s">
        <v>1065</v>
      </c>
    </row>
    <row r="8" spans="1:8">
      <c r="A8" s="296" t="s">
        <v>1066</v>
      </c>
      <c r="B8" s="297" t="s">
        <v>1062</v>
      </c>
      <c r="C8" s="298">
        <v>44832</v>
      </c>
      <c r="D8" s="299" t="s">
        <v>1063</v>
      </c>
      <c r="E8" s="299" t="s">
        <v>1051</v>
      </c>
      <c r="F8" s="300" t="s">
        <v>1064</v>
      </c>
      <c r="G8" s="300" t="s">
        <v>28</v>
      </c>
      <c r="H8" s="300" t="s">
        <v>465</v>
      </c>
    </row>
    <row r="9" spans="1:8">
      <c r="A9" s="296" t="s">
        <v>1067</v>
      </c>
      <c r="B9" s="297" t="s">
        <v>1068</v>
      </c>
      <c r="C9" s="298">
        <v>45293</v>
      </c>
      <c r="D9" s="299" t="s">
        <v>1069</v>
      </c>
      <c r="E9" s="299" t="s">
        <v>1051</v>
      </c>
      <c r="F9" s="300" t="s">
        <v>1070</v>
      </c>
      <c r="G9" s="300" t="s">
        <v>28</v>
      </c>
      <c r="H9" s="300" t="s">
        <v>465</v>
      </c>
    </row>
    <row r="10" spans="1:8">
      <c r="A10" s="301" t="s">
        <v>1071</v>
      </c>
      <c r="B10" s="302" t="s">
        <v>1072</v>
      </c>
      <c r="C10" s="303">
        <v>45293</v>
      </c>
      <c r="D10" s="304" t="s">
        <v>1073</v>
      </c>
      <c r="E10" s="304" t="s">
        <v>1051</v>
      </c>
      <c r="F10" s="305" t="s">
        <v>1070</v>
      </c>
      <c r="G10" s="305" t="s">
        <v>28</v>
      </c>
      <c r="H10" s="305" t="s">
        <v>465</v>
      </c>
    </row>
    <row r="11" spans="1:8">
      <c r="A11" s="301"/>
      <c r="B11" s="302"/>
      <c r="C11" s="303"/>
      <c r="D11" s="304"/>
      <c r="E11" s="304"/>
      <c r="F11" s="305"/>
      <c r="G11" s="305"/>
      <c r="H11" s="305"/>
    </row>
  </sheetData>
  <mergeCells count="8">
    <mergeCell ref="A1:H1"/>
    <mergeCell ref="A2:A3"/>
    <mergeCell ref="B2:B3"/>
    <mergeCell ref="C2:C3"/>
    <mergeCell ref="D2:D3"/>
    <mergeCell ref="E2:E3"/>
    <mergeCell ref="F2:F3"/>
    <mergeCell ref="G2:H2"/>
  </mergeCells>
  <pageMargins left="0.196527777777778" right="0" top="0.33541666666666697" bottom="0.33541666666666697" header="0.196527777777778" footer="0.196527777777778"/>
  <pageSetup paperSize="9" scale="70" pageOrder="overThenDown" orientation="landscape" horizontalDpi="300" verticalDpi="300"/>
  <headerFooter>
    <oddHeader>&amp;C&amp;"Arial,Normal"&amp;10&amp;A</oddHeader>
    <oddFooter>&amp;C&amp;"Arial,Normal"&amp;10Page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CE2B51BD-5058-47E7-84BE-2D7294796E47}">
  <ds:schemaRefs/>
</ds:datastoreItem>
</file>

<file path=docProps/app.xml><?xml version="1.0" encoding="utf-8"?>
<Properties xmlns="http://schemas.openxmlformats.org/officeDocument/2006/extended-properties" xmlns:vt="http://schemas.openxmlformats.org/officeDocument/2006/docPropsVTypes">
  <Template/>
  <TotalTime>958</TotalTime>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Cartouches_des_Modifs_</vt:lpstr>
      <vt:lpstr>DICO_2040TIC</vt:lpstr>
      <vt:lpstr>Légendes_&amp;_Commentaires</vt:lpstr>
      <vt:lpstr>Maquette_TGAP_dech_masq_ss_huil</vt:lpstr>
      <vt:lpstr>Maquette_2040TIC</vt:lpstr>
      <vt:lpstr>Contrôles_2040TIC</vt:lpstr>
      <vt:lpstr>Version_NDOC</vt:lpstr>
      <vt:lpstr>Maquette_2040TIC!Print_Area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Dominique Masson</dc:creator>
  <cp:lastModifiedBy>Timothée MUGUET</cp:lastModifiedBy>
  <dcterms:modified xsi:type="dcterms:W3CDTF">2024-12-23T16:45:22Z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2020-03-18T19:17:36Z</dcterms:created>
  <dc:creator>RICHARD</dc:creator>
  <dc:description/>
  <dc:language>fr-FR</dc:language>
  <cp:lastModifiedBy/>
  <cp:lastPrinted>2024-01-02T10:36:26Z</cp:lastPrinted>
  <dcterms:modified xsi:type="dcterms:W3CDTF">2024-01-22T14:31:02Z</dcterms:modified>
  <cp:revision>1055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